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II Przetarg\III - Załączniki pakiet I\"/>
    </mc:Choice>
  </mc:AlternateContent>
  <bookViews>
    <workbookView xWindow="0" yWindow="0" windowWidth="13188" windowHeight="12504"/>
  </bookViews>
  <sheets>
    <sheet name="pak.I" sheetId="5" r:id="rId1"/>
  </sheets>
  <definedNames>
    <definedName name="_xlnm.Print_Area" localSheetId="0">pak.I!$A$1:$AI$238</definedName>
  </definedNames>
  <calcPr calcId="152511"/>
</workbook>
</file>

<file path=xl/calcChain.xml><?xml version="1.0" encoding="utf-8"?>
<calcChain xmlns="http://schemas.openxmlformats.org/spreadsheetml/2006/main">
  <c r="S177" i="5" l="1"/>
  <c r="X177" i="5" l="1"/>
  <c r="Z177" i="5" s="1"/>
  <c r="S195" i="5"/>
  <c r="X195" i="5" s="1"/>
  <c r="Z195" i="5" s="1"/>
  <c r="S194" i="5"/>
  <c r="S193" i="5"/>
  <c r="S192" i="5"/>
  <c r="X192" i="5" s="1"/>
  <c r="S191" i="5"/>
  <c r="X191" i="5" s="1"/>
  <c r="S190" i="5"/>
  <c r="X190" i="5" s="1"/>
  <c r="Z190" i="5" s="1"/>
  <c r="S189" i="5"/>
  <c r="X189" i="5" s="1"/>
  <c r="Z189" i="5" s="1"/>
  <c r="S188" i="5"/>
  <c r="X188" i="5" s="1"/>
  <c r="S187" i="5"/>
  <c r="X187" i="5" s="1"/>
  <c r="Z187" i="5" s="1"/>
  <c r="S186" i="5"/>
  <c r="S185" i="5"/>
  <c r="S184" i="5"/>
  <c r="X184" i="5" s="1"/>
  <c r="S183" i="5"/>
  <c r="S182" i="5"/>
  <c r="X182" i="5" s="1"/>
  <c r="Z182" i="5" s="1"/>
  <c r="S181" i="5"/>
  <c r="S180" i="5"/>
  <c r="S179" i="5"/>
  <c r="X179" i="5" s="1"/>
  <c r="Z179" i="5" s="1"/>
  <c r="S178" i="5"/>
  <c r="S176" i="5"/>
  <c r="X176" i="5" s="1"/>
  <c r="S175" i="5"/>
  <c r="X175" i="5" s="1"/>
  <c r="S174" i="5"/>
  <c r="S173" i="5"/>
  <c r="X173" i="5" s="1"/>
  <c r="Z173" i="5" s="1"/>
  <c r="S167" i="5"/>
  <c r="S166" i="5"/>
  <c r="X166" i="5" s="1"/>
  <c r="S165" i="5"/>
  <c r="S164" i="5"/>
  <c r="X164" i="5" s="1"/>
  <c r="S163" i="5"/>
  <c r="X163" i="5" s="1"/>
  <c r="Z163" i="5" s="1"/>
  <c r="S162" i="5"/>
  <c r="S161" i="5"/>
  <c r="X161" i="5" s="1"/>
  <c r="S160" i="5"/>
  <c r="S159" i="5"/>
  <c r="S158" i="5"/>
  <c r="S157" i="5"/>
  <c r="S156" i="5"/>
  <c r="X156" i="5" s="1"/>
  <c r="Z156" i="5" s="1"/>
  <c r="S155" i="5"/>
  <c r="S154" i="5"/>
  <c r="X154" i="5" s="1"/>
  <c r="S153" i="5"/>
  <c r="X153" i="5" s="1"/>
  <c r="Z153" i="5" s="1"/>
  <c r="S152" i="5"/>
  <c r="S151" i="5"/>
  <c r="X151" i="5" s="1"/>
  <c r="S148" i="5"/>
  <c r="S143" i="5"/>
  <c r="X143" i="5" s="1"/>
  <c r="S138" i="5"/>
  <c r="X138" i="5" s="1"/>
  <c r="Z138" i="5" s="1"/>
  <c r="S133" i="5"/>
  <c r="S128" i="5"/>
  <c r="S120" i="5"/>
  <c r="S119" i="5"/>
  <c r="S118" i="5"/>
  <c r="S117" i="5"/>
  <c r="S116" i="5"/>
  <c r="X116" i="5" s="1"/>
  <c r="Z116" i="5" s="1"/>
  <c r="S115" i="5"/>
  <c r="S114" i="5"/>
  <c r="X114" i="5" s="1"/>
  <c r="S113" i="5"/>
  <c r="S112" i="5"/>
  <c r="S111" i="5"/>
  <c r="S110" i="5"/>
  <c r="S109" i="5"/>
  <c r="X109" i="5" s="1"/>
  <c r="Z109" i="5" s="1"/>
  <c r="S108" i="5"/>
  <c r="S107" i="5"/>
  <c r="X107" i="5" s="1"/>
  <c r="S106" i="5"/>
  <c r="S105" i="5"/>
  <c r="S104" i="5"/>
  <c r="X104" i="5" s="1"/>
  <c r="S103" i="5"/>
  <c r="S102" i="5"/>
  <c r="S99" i="5"/>
  <c r="X99" i="5" s="1"/>
  <c r="Z99" i="5" s="1"/>
  <c r="S94" i="5"/>
  <c r="S89" i="5"/>
  <c r="S84" i="5"/>
  <c r="X84" i="5" s="1"/>
  <c r="S79" i="5"/>
  <c r="S71" i="5"/>
  <c r="X71" i="5" s="1"/>
  <c r="Z71" i="5" s="1"/>
  <c r="S70" i="5"/>
  <c r="X70" i="5" s="1"/>
  <c r="S69" i="5"/>
  <c r="S68" i="5"/>
  <c r="S67" i="5"/>
  <c r="X67" i="5" s="1"/>
  <c r="Z67" i="5" s="1"/>
  <c r="S66" i="5"/>
  <c r="X66" i="5" s="1"/>
  <c r="Z66" i="5" s="1"/>
  <c r="S65" i="5"/>
  <c r="S64" i="5"/>
  <c r="X64" i="5" s="1"/>
  <c r="Z64" i="5" s="1"/>
  <c r="S63" i="5"/>
  <c r="S62" i="5"/>
  <c r="S61" i="5"/>
  <c r="S60" i="5"/>
  <c r="X60" i="5" s="1"/>
  <c r="Z60" i="5" s="1"/>
  <c r="S59" i="5"/>
  <c r="X59" i="5" s="1"/>
  <c r="Z59" i="5" s="1"/>
  <c r="S58" i="5"/>
  <c r="X58" i="5" s="1"/>
  <c r="S57" i="5"/>
  <c r="X57" i="5" s="1"/>
  <c r="Z57" i="5" s="1"/>
  <c r="S56" i="5"/>
  <c r="X56" i="5" s="1"/>
  <c r="Z56" i="5" s="1"/>
  <c r="S55" i="5"/>
  <c r="S52" i="5"/>
  <c r="S47" i="5"/>
  <c r="S42" i="5"/>
  <c r="X42" i="5" s="1"/>
  <c r="Z42" i="5" s="1"/>
  <c r="S37" i="5"/>
  <c r="X37" i="5" s="1"/>
  <c r="Z37" i="5" s="1"/>
  <c r="S32" i="5"/>
  <c r="X174" i="5" l="1"/>
  <c r="Z174" i="5" s="1"/>
  <c r="O197" i="5"/>
  <c r="O169" i="5"/>
  <c r="O122" i="5"/>
  <c r="O73" i="5"/>
  <c r="X113" i="5"/>
  <c r="Z113" i="5" s="1"/>
  <c r="Z84" i="5"/>
  <c r="X94" i="5"/>
  <c r="Z94" i="5" s="1"/>
  <c r="X106" i="5"/>
  <c r="Z106" i="5" s="1"/>
  <c r="X115" i="5"/>
  <c r="Z115" i="5" s="1"/>
  <c r="Z175" i="5"/>
  <c r="Z166" i="5"/>
  <c r="Z184" i="5"/>
  <c r="Z192" i="5"/>
  <c r="X108" i="5"/>
  <c r="Z108" i="5" s="1"/>
  <c r="X185" i="5"/>
  <c r="Z185" i="5" s="1"/>
  <c r="X193" i="5"/>
  <c r="Z193" i="5" s="1"/>
  <c r="Z176" i="5"/>
  <c r="X180" i="5"/>
  <c r="Z180" i="5" s="1"/>
  <c r="X183" i="5"/>
  <c r="Z183" i="5" s="1"/>
  <c r="Z188" i="5"/>
  <c r="X178" i="5"/>
  <c r="Z178" i="5" s="1"/>
  <c r="X186" i="5"/>
  <c r="Z186" i="5" s="1"/>
  <c r="Z191" i="5"/>
  <c r="X194" i="5"/>
  <c r="Z194" i="5" s="1"/>
  <c r="X181" i="5"/>
  <c r="Z181" i="5" s="1"/>
  <c r="X159" i="5"/>
  <c r="Z159" i="5" s="1"/>
  <c r="Z151" i="5"/>
  <c r="Z154" i="5"/>
  <c r="Z143" i="5"/>
  <c r="X160" i="5"/>
  <c r="Z160" i="5" s="1"/>
  <c r="Z164" i="5"/>
  <c r="X167" i="5"/>
  <c r="Z167" i="5" s="1"/>
  <c r="X157" i="5"/>
  <c r="Z157" i="5" s="1"/>
  <c r="Z161" i="5"/>
  <c r="X152" i="5"/>
  <c r="Z152" i="5" s="1"/>
  <c r="X133" i="5"/>
  <c r="Z133" i="5" s="1"/>
  <c r="X155" i="5"/>
  <c r="Z155" i="5" s="1"/>
  <c r="X162" i="5"/>
  <c r="Z162" i="5" s="1"/>
  <c r="X148" i="5"/>
  <c r="Z148" i="5" s="1"/>
  <c r="X158" i="5"/>
  <c r="Z158" i="5" s="1"/>
  <c r="X165" i="5"/>
  <c r="Z165" i="5" s="1"/>
  <c r="X128" i="5"/>
  <c r="Z128" i="5" s="1"/>
  <c r="X112" i="5"/>
  <c r="Z112" i="5" s="1"/>
  <c r="X119" i="5"/>
  <c r="Z119" i="5" s="1"/>
  <c r="X89" i="5"/>
  <c r="Z89" i="5" s="1"/>
  <c r="Z104" i="5"/>
  <c r="X102" i="5"/>
  <c r="Z102" i="5" s="1"/>
  <c r="Z107" i="5"/>
  <c r="X110" i="5"/>
  <c r="Z110" i="5" s="1"/>
  <c r="Z114" i="5"/>
  <c r="X117" i="5"/>
  <c r="Z117" i="5" s="1"/>
  <c r="X79" i="5"/>
  <c r="Z79" i="5" s="1"/>
  <c r="X105" i="5"/>
  <c r="Z105" i="5" s="1"/>
  <c r="X120" i="5"/>
  <c r="Z120" i="5" s="1"/>
  <c r="X103" i="5"/>
  <c r="Z103" i="5" s="1"/>
  <c r="X111" i="5"/>
  <c r="Z111" i="5" s="1"/>
  <c r="X118" i="5"/>
  <c r="Z118" i="5" s="1"/>
  <c r="Z70" i="5"/>
  <c r="X63" i="5"/>
  <c r="Z63" i="5" s="1"/>
  <c r="X65" i="5"/>
  <c r="Z65" i="5" s="1"/>
  <c r="X47" i="5"/>
  <c r="Z47" i="5" s="1"/>
  <c r="Z58" i="5"/>
  <c r="X68" i="5"/>
  <c r="Z68" i="5" s="1"/>
  <c r="X55" i="5"/>
  <c r="Z55" i="5" s="1"/>
  <c r="X32" i="5"/>
  <c r="Z32" i="5" s="1"/>
  <c r="X61" i="5"/>
  <c r="Z61" i="5" s="1"/>
  <c r="X52" i="5"/>
  <c r="Z52" i="5" s="1"/>
  <c r="X62" i="5"/>
  <c r="Z62" i="5" s="1"/>
  <c r="X69" i="5"/>
  <c r="Z69" i="5" s="1"/>
  <c r="O198" i="5" l="1"/>
  <c r="O170" i="5"/>
  <c r="O123" i="5"/>
  <c r="O74" i="5"/>
</calcChain>
</file>

<file path=xl/sharedStrings.xml><?xml version="1.0" encoding="utf-8"?>
<sst xmlns="http://schemas.openxmlformats.org/spreadsheetml/2006/main" count="627" uniqueCount="186">
  <si>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</si>
  <si>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</si>
  <si>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</si>
  <si>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</si>
  <si>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</si>
  <si>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</si>
  <si>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</si>
  <si>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</si>
  <si>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</si>
  <si>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</si>
  <si>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</si>
  <si>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</si>
  <si>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</si>
  <si>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</si>
  <si>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</si>
  <si>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</si>
  <si>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</si>
  <si>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</si>
  <si>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</si>
  <si>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66</t>
  </si>
  <si>
    <t>KOP-ROW</t>
  </si>
  <si>
    <t>Wykopy ziemne o różnych przekrojach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</si>
  <si>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</si>
  <si>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</si>
  <si>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</si>
  <si>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</si>
  <si>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</si>
  <si>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</si>
  <si>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</si>
  <si>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</si>
  <si>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</si>
  <si>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</si>
  <si>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</si>
  <si>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</si>
  <si>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</si>
  <si>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</si>
  <si>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</si>
  <si>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</si>
  <si>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</si>
  <si>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</si>
  <si>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</si>
  <si>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</si>
  <si>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</si>
  <si>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</si>
  <si>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</si>
  <si>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</si>
  <si>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</si>
  <si>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</si>
  <si>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</si>
  <si>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</si>
  <si>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</si>
  <si>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</si>
  <si>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</si>
  <si>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</si>
  <si>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</si>
  <si>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</si>
  <si>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</si>
  <si>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</si>
  <si>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159</t>
  </si>
  <si>
    <t>KONTR-RYJ</t>
  </si>
  <si>
    <t>Kontrola i utrzymanie pułapek w sprawności, wybieranie i usuwanie ryjkowców</t>
  </si>
  <si>
    <t>357</t>
  </si>
  <si>
    <t>N-ZSGDNSO</t>
  </si>
  <si>
    <t>Zbiór szyszek z gospodarczych drzewostanów nasiennych sosnowych</t>
  </si>
  <si>
    <t>KG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</si>
  <si>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</si>
  <si>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</si>
  <si>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</si>
  <si>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</si>
  <si>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</si>
  <si>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</si>
  <si>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</si>
  <si>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</si>
  <si>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</si>
  <si>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</si>
  <si>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</si>
  <si>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</si>
  <si>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Herby</t>
  </si>
  <si>
    <t xml:space="preserve">42-284 Herby; Lubliniecka;6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</si>
  <si>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</si>
  <si>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</si>
  <si>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</si>
  <si>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</si>
  <si>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</si>
  <si>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</si>
  <si>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</si>
  <si>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</si>
  <si>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</si>
  <si>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</si>
  <si>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</si>
  <si>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</si>
  <si>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</si>
  <si>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</si>
  <si>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</si>
  <si>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</si>
  <si>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</si>
  <si>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</si>
  <si>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 60</t>
  </si>
  <si>
    <t>WYK KOPC</t>
  </si>
  <si>
    <t>Wykonanie kopczyków</t>
  </si>
  <si>
    <t>117</t>
  </si>
  <si>
    <t>ZAB-REPEL</t>
  </si>
  <si>
    <t>Zabezpieczenie upraw przed zwierzyną przy użyciu repelentów</t>
  </si>
  <si>
    <t>125</t>
  </si>
  <si>
    <t>ZAB-UPAL</t>
  </si>
  <si>
    <t>Zabezpieczenie drzewek przed zwierzyną palikami</t>
  </si>
  <si>
    <t xml:space="preserve"> 89</t>
  </si>
  <si>
    <t>PIEL-CKR</t>
  </si>
  <si>
    <t>Pielęgnowanie międzyrzędów (przejazdy każdym rzędem)</t>
  </si>
  <si>
    <t>109</t>
  </si>
  <si>
    <t>KOSZ UC</t>
  </si>
  <si>
    <t>Wykaszanie chwastów w uprawach i usuwanie zbędnych nalotów - stopień trudności V i VI</t>
  </si>
  <si>
    <t xml:space="preserve"> 51</t>
  </si>
  <si>
    <t>WYK-TAL40</t>
  </si>
  <si>
    <t>Zdarcie pokrywy na talerzach 40 cm x 40 cm</t>
  </si>
  <si>
    <t xml:space="preserve"> 56</t>
  </si>
  <si>
    <t>POP-TAL</t>
  </si>
  <si>
    <t>Poprawianie talerzy - w poprawkach</t>
  </si>
  <si>
    <t xml:space="preserve"> 97</t>
  </si>
  <si>
    <t>SAD-BRYŁ</t>
  </si>
  <si>
    <t>Sadzenie sadzonek z zakrytym systemem korzeniowym</t>
  </si>
  <si>
    <t xml:space="preserve"> 98</t>
  </si>
  <si>
    <t>POP-BRYŁ</t>
  </si>
  <si>
    <t>Sadzenie sadzonek z zakrytym systemem korzeniowym w poprawkach i uzupełnieniach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</si>
  <si>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</si>
  <si>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</si>
  <si>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</si>
  <si>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</si>
  <si>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</si>
  <si>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</si>
  <si>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</si>
  <si>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</si>
  <si>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</si>
  <si>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</si>
  <si>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</si>
  <si>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</si>
  <si>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</si>
  <si>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160</t>
  </si>
  <si>
    <t>US PDRZ U</t>
  </si>
  <si>
    <t>Usuwanie na uprawach drzewek porażonych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</si>
  <si>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</si>
  <si>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</si>
  <si>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</si>
  <si>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</si>
  <si>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</si>
  <si>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</si>
  <si>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</si>
  <si>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</si>
  <si>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</si>
  <si>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</si>
  <si>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</si>
  <si>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</si>
  <si>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</si>
  <si>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</si>
  <si>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</si>
  <si>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</si>
  <si>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</si>
  <si>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</si>
  <si>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</si>
  <si>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</si>
  <si>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</si>
  <si>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</si>
  <si>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</si>
  <si>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</si>
  <si>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422</t>
  </si>
  <si>
    <t>TRANSSADZ</t>
  </si>
  <si>
    <t>Transport sadzonek z obcych szkółek</t>
  </si>
  <si>
    <t>KMTR</t>
  </si>
  <si>
    <t>4</t>
  </si>
  <si>
    <t>5</t>
  </si>
  <si>
    <t>PODWÓZ-DK</t>
  </si>
  <si>
    <t>PODWÓZ-DA</t>
  </si>
  <si>
    <t>Podwóz drewna do 1000 m</t>
  </si>
  <si>
    <t>Podwóz drewna - za każde następne rozpoczęte 1000 m</t>
  </si>
  <si>
    <t xml:space="preserve"> 55</t>
  </si>
  <si>
    <t>WYK-TALOK</t>
  </si>
  <si>
    <t>Zdarcie pokrywy na talerzach pod okapem drzewostanu o wymiarach 40 cm x 40 cm</t>
  </si>
  <si>
    <t>26</t>
  </si>
  <si>
    <t>OPR-UC</t>
  </si>
  <si>
    <t>Opryskiwanie upraw opryskiwaczem ciągnikowym</t>
  </si>
  <si>
    <t xml:space="preserve">1.  Za wykonanie przedmiotu zamówienia w tym Pakiecie oferujemy następujące wynagrodzenie brutto: _____________________ PLN. 
2. Wynagrodzenie zaoferowane w pkt 1 powyżej wynika z poniższych części 1; 2; 3; 4  Kosztorysu Ofertowego i stanowi sumę wartości całkowitych brutto za poszczególne pozycje (prace) tworzące ten Pakiet:
</t>
  </si>
  <si>
    <t>Odpowiadając na ogłoszenie o przetargu nieograniczonym na „Wykonywanie usług z zakresu gospodarki leśnej na terenie Nadleśnictwa Herby w roku 2023''  składamy niniejszym ofertę na pakiet Pakiet I tego zamówienia:</t>
  </si>
  <si>
    <t>Pakiet I. cz.3</t>
  </si>
  <si>
    <t>Pakiet I. cz.1</t>
  </si>
  <si>
    <t>Pakiet I. cz.2</t>
  </si>
  <si>
    <t>Pakiet I. cz.4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</si>
</sst>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5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9" fontId="10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right" vertical="center"/>
    </xf>
    <xf numFmtId="49" fontId="13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2" fontId="11" fillId="2" borderId="1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6" xfId="0" applyNumberFormat="1" applyFont="1" applyFill="1" applyBorder="1" applyAlignment="1">
      <alignment horizontal="right" vertical="center"/>
    </xf>
    <xf numFmtId="2" fontId="1" fillId="2" borderId="7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left" vertical="center" wrapText="1"/>
    </xf>
    <xf numFmtId="49" fontId="12" fillId="2" borderId="7" xfId="0" applyNumberFormat="1" applyFont="1" applyFill="1" applyBorder="1" applyAlignment="1">
      <alignment horizontal="left" vertical="center" wrapText="1"/>
    </xf>
    <xf numFmtId="49" fontId="12" fillId="2" borderId="6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right" vertical="center"/>
    </xf>
    <xf numFmtId="164" fontId="1" fillId="2" borderId="6" xfId="0" applyNumberFormat="1" applyFont="1" applyFill="1" applyBorder="1" applyAlignment="1">
      <alignment horizontal="right" vertical="center"/>
    </xf>
    <xf numFmtId="164" fontId="10" fillId="2" borderId="5" xfId="0" applyNumberFormat="1" applyFont="1" applyFill="1" applyBorder="1" applyAlignment="1">
      <alignment horizontal="right" vertical="center"/>
    </xf>
    <xf numFmtId="164" fontId="10" fillId="2" borderId="7" xfId="0" applyNumberFormat="1" applyFont="1" applyFill="1" applyBorder="1" applyAlignment="1">
      <alignment horizontal="right" vertical="center"/>
    </xf>
    <xf numFmtId="164" fontId="10" fillId="2" borderId="6" xfId="0" applyNumberFormat="1" applyFont="1" applyFill="1" applyBorder="1" applyAlignment="1">
      <alignment horizontal="right" vertical="center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7" xfId="0" applyNumberFormat="1" applyFont="1" applyFill="1" applyBorder="1" applyAlignment="1">
      <alignment horizontal="left" vertical="center" wrapText="1"/>
    </xf>
    <xf numFmtId="49" fontId="14" fillId="2" borderId="6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 vertical="top"/>
    </xf>
    <xf numFmtId="0" fontId="6" fillId="2" borderId="3" xfId="0" applyFont="1" applyFill="1" applyBorder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14" fillId="2" borderId="1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239"/>
  <sheetViews>
    <sheetView tabSelected="1" view="pageBreakPreview" topLeftCell="A169" zoomScale="70" zoomScaleNormal="90" zoomScaleSheetLayoutView="70" workbookViewId="0">
      <selection activeCell="P173" sqref="P173:Q195"/>
    </sheetView>
  </sheetViews>
  <sheetFormatPr defaultRowHeight="13.2" x14ac:dyDescent="0.25"/>
  <cols>
    <col min="1" max="1" width="0.109375" customWidth="1"/>
    <col min="2" max="2" width="1.21875" customWidth="1"/>
    <col min="3" max="3" width="0.5546875" customWidth="1"/>
    <col min="4" max="4" width="3" customWidth="1"/>
    <col min="5" max="5" width="7.21875" customWidth="1"/>
    <col min="6" max="6" width="11.109375" customWidth="1"/>
    <col min="7" max="7" width="10" customWidth="1"/>
    <col min="8" max="8" width="6.6640625" customWidth="1"/>
    <col min="9" max="9" width="0" hidden="1" customWidth="1"/>
    <col min="10" max="10" width="0.88671875" customWidth="1"/>
    <col min="11" max="11" width="18.88671875" customWidth="1"/>
    <col min="12" max="12" width="4.6640625" customWidth="1"/>
    <col min="13" max="13" width="0.6640625" customWidth="1"/>
    <col min="14" max="14" width="1.109375" customWidth="1"/>
    <col min="15" max="15" width="4" customWidth="1"/>
    <col min="16" max="16" width="6.6640625" customWidth="1"/>
    <col min="17" max="17" width="2.6640625" customWidth="1"/>
    <col min="18" max="18" width="11.109375" customWidth="1"/>
    <col min="19" max="19" width="0.109375" customWidth="1"/>
    <col min="20" max="20" width="0.5546875" customWidth="1"/>
    <col min="21" max="21" width="3" customWidth="1"/>
    <col min="22" max="22" width="8" customWidth="1"/>
    <col min="23" max="23" width="6.77734375" customWidth="1"/>
    <col min="24" max="24" width="8.109375" customWidth="1"/>
    <col min="25" max="25" width="0.77734375" customWidth="1"/>
    <col min="26" max="26" width="1.109375" customWidth="1"/>
    <col min="27" max="27" width="0.33203125" customWidth="1"/>
    <col min="28" max="28" width="6.6640625" customWidth="1"/>
    <col min="29" max="29" width="2" customWidth="1"/>
    <col min="30" max="30" width="0.88671875" customWidth="1"/>
    <col min="31" max="31" width="0.109375" customWidth="1"/>
    <col min="32" max="32" width="0.44140625" customWidth="1"/>
    <col min="33" max="33" width="0.33203125" customWidth="1"/>
    <col min="34" max="34" width="0.5546875" customWidth="1"/>
    <col min="35" max="35" width="0.109375" customWidth="1"/>
    <col min="36" max="36" width="4.6640625" customWidth="1"/>
  </cols>
  <sheetData>
    <row r="1" spans="2:35" s="1" customFormat="1" ht="5.25" customHeight="1" x14ac:dyDescent="0.2"/>
    <row r="2" spans="2:35" s="1" customFormat="1" ht="17.100000000000001" customHeight="1" x14ac:dyDescent="0.2">
      <c r="V2" s="60" t="s">
        <v>71</v>
      </c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</row>
    <row r="3" spans="2:35" s="1" customFormat="1" ht="28.8" customHeight="1" x14ac:dyDescent="0.2"/>
    <row r="4" spans="2:35" s="1" customFormat="1" ht="2.7" customHeight="1" x14ac:dyDescent="0.2">
      <c r="B4" s="61"/>
      <c r="C4" s="61"/>
      <c r="D4" s="61"/>
      <c r="E4" s="61"/>
      <c r="F4" s="61"/>
      <c r="G4" s="61"/>
      <c r="H4" s="61"/>
    </row>
    <row r="5" spans="2:35" s="1" customFormat="1" ht="28.8" customHeight="1" x14ac:dyDescent="0.2"/>
    <row r="6" spans="2:35" s="1" customFormat="1" ht="2.7" customHeight="1" x14ac:dyDescent="0.2">
      <c r="B6" s="61"/>
      <c r="C6" s="61"/>
      <c r="D6" s="61"/>
      <c r="E6" s="61"/>
      <c r="F6" s="61"/>
      <c r="G6" s="61"/>
      <c r="H6" s="61"/>
    </row>
    <row r="7" spans="2:35" s="1" customFormat="1" ht="28.8" customHeight="1" x14ac:dyDescent="0.2"/>
    <row r="8" spans="2:35" s="1" customFormat="1" ht="5.25" customHeight="1" x14ac:dyDescent="0.2">
      <c r="B8" s="61"/>
      <c r="C8" s="61"/>
      <c r="D8" s="61"/>
      <c r="E8" s="61"/>
      <c r="F8" s="61"/>
      <c r="G8" s="61"/>
      <c r="H8" s="61"/>
    </row>
    <row r="9" spans="2:35" s="1" customFormat="1" ht="4.2" customHeight="1" x14ac:dyDescent="0.2"/>
    <row r="10" spans="2:35" s="1" customFormat="1" ht="6.9" customHeight="1" x14ac:dyDescent="0.2">
      <c r="B10" s="62" t="s">
        <v>72</v>
      </c>
      <c r="C10" s="62"/>
      <c r="D10" s="62"/>
      <c r="E10" s="62"/>
      <c r="F10" s="62"/>
      <c r="G10" s="62"/>
      <c r="H10" s="62"/>
      <c r="I10" s="62"/>
    </row>
    <row r="11" spans="2:35" s="1" customFormat="1" ht="12.3" customHeight="1" x14ac:dyDescent="0.2">
      <c r="B11" s="62"/>
      <c r="C11" s="62"/>
      <c r="D11" s="62"/>
      <c r="E11" s="62"/>
      <c r="F11" s="62"/>
      <c r="G11" s="62"/>
      <c r="H11" s="62"/>
      <c r="I11" s="62"/>
      <c r="Q11" s="63" t="s">
        <v>73</v>
      </c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</row>
    <row r="12" spans="2:35" s="1" customFormat="1" ht="7.95" customHeight="1" x14ac:dyDescent="0.2"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</row>
    <row r="13" spans="2:35" s="1" customFormat="1" ht="20.25" customHeight="1" x14ac:dyDescent="0.2"/>
    <row r="14" spans="2:35" s="1" customFormat="1" ht="24" customHeight="1" x14ac:dyDescent="0.2">
      <c r="K14" s="64" t="s">
        <v>74</v>
      </c>
      <c r="L14" s="64"/>
      <c r="M14" s="64"/>
      <c r="N14" s="64"/>
      <c r="O14" s="64"/>
      <c r="P14" s="64"/>
      <c r="Q14" s="64"/>
      <c r="R14" s="64"/>
      <c r="S14" s="64"/>
    </row>
    <row r="15" spans="2:35" s="1" customFormat="1" ht="43.2" customHeight="1" x14ac:dyDescent="0.2"/>
    <row r="16" spans="2:35" s="1" customFormat="1" ht="20.7" customHeight="1" x14ac:dyDescent="0.2">
      <c r="D16" s="50" t="s">
        <v>75</v>
      </c>
      <c r="E16" s="50"/>
      <c r="F16" s="50"/>
      <c r="G16" s="50"/>
    </row>
    <row r="17" spans="2:31" s="1" customFormat="1" ht="2.7" customHeight="1" x14ac:dyDescent="0.2"/>
    <row r="18" spans="2:31" s="1" customFormat="1" ht="20.7" customHeight="1" x14ac:dyDescent="0.2">
      <c r="D18" s="50" t="s">
        <v>76</v>
      </c>
      <c r="E18" s="50"/>
      <c r="F18" s="50"/>
      <c r="G18" s="50"/>
      <c r="H18" s="50"/>
      <c r="I18" s="50"/>
      <c r="J18" s="50"/>
      <c r="K18" s="50"/>
    </row>
    <row r="19" spans="2:31" s="1" customFormat="1" ht="2.7" customHeight="1" x14ac:dyDescent="0.2"/>
    <row r="20" spans="2:31" s="1" customFormat="1" ht="20.7" customHeight="1" x14ac:dyDescent="0.2">
      <c r="D20" s="50" t="s">
        <v>77</v>
      </c>
      <c r="E20" s="50"/>
      <c r="F20" s="50"/>
      <c r="G20" s="50"/>
      <c r="H20" s="50"/>
      <c r="I20" s="50"/>
      <c r="J20" s="50"/>
      <c r="K20" s="50"/>
    </row>
    <row r="21" spans="2:31" s="1" customFormat="1" ht="2.7" customHeight="1" x14ac:dyDescent="0.2"/>
    <row r="22" spans="2:31" s="1" customFormat="1" ht="20.7" customHeight="1" x14ac:dyDescent="0.2">
      <c r="D22" s="50" t="s">
        <v>78</v>
      </c>
      <c r="E22" s="50"/>
      <c r="F22" s="50"/>
      <c r="G22" s="50"/>
      <c r="H22" s="50"/>
      <c r="I22" s="50"/>
      <c r="J22" s="50"/>
      <c r="K22" s="50"/>
    </row>
    <row r="23" spans="2:31" s="1" customFormat="1" ht="34.65" customHeight="1" x14ac:dyDescent="0.2"/>
    <row r="24" spans="2:31" s="1" customFormat="1" ht="50.1" customHeight="1" x14ac:dyDescent="0.2">
      <c r="B24" s="55" t="s">
        <v>181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</row>
    <row r="25" spans="2:31" s="1" customFormat="1" ht="2.7" customHeight="1" x14ac:dyDescent="0.2"/>
    <row r="26" spans="2:31" s="1" customFormat="1" ht="50.1" customHeight="1" x14ac:dyDescent="0.2">
      <c r="B26" s="53" t="s">
        <v>180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</row>
    <row r="27" spans="2:31" s="1" customFormat="1" ht="28.8" customHeight="1" x14ac:dyDescent="0.2"/>
    <row r="28" spans="2:31" s="11" customFormat="1" ht="34.950000000000003" customHeight="1" x14ac:dyDescent="0.25">
      <c r="E28" s="12" t="s">
        <v>183</v>
      </c>
    </row>
    <row r="29" spans="2:31" s="1" customFormat="1" ht="18.149999999999999" customHeight="1" x14ac:dyDescent="0.2">
      <c r="B29" s="50" t="s">
        <v>79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</row>
    <row r="30" spans="2:31" s="1" customFormat="1" ht="5.25" customHeight="1" x14ac:dyDescent="0.2"/>
    <row r="31" spans="2:31" s="1" customFormat="1" ht="45.3" customHeight="1" x14ac:dyDescent="0.2">
      <c r="B31" s="45" t="s">
        <v>0</v>
      </c>
      <c r="C31" s="45"/>
      <c r="D31" s="45"/>
      <c r="E31" s="9" t="s">
        <v>1</v>
      </c>
      <c r="F31" s="8" t="s">
        <v>2</v>
      </c>
      <c r="G31" s="46" t="s">
        <v>3</v>
      </c>
      <c r="H31" s="46"/>
      <c r="I31" s="46"/>
      <c r="J31" s="46"/>
      <c r="K31" s="46"/>
      <c r="L31" s="46"/>
      <c r="M31" s="46" t="s">
        <v>4</v>
      </c>
      <c r="N31" s="46"/>
      <c r="O31" s="46"/>
      <c r="P31" s="46" t="s">
        <v>5</v>
      </c>
      <c r="Q31" s="46"/>
      <c r="R31" s="8" t="s">
        <v>6</v>
      </c>
      <c r="S31" s="47" t="s">
        <v>7</v>
      </c>
      <c r="T31" s="47"/>
      <c r="U31" s="47"/>
      <c r="V31" s="47"/>
      <c r="W31" s="8" t="s">
        <v>8</v>
      </c>
      <c r="X31" s="46" t="s">
        <v>9</v>
      </c>
      <c r="Y31" s="46"/>
      <c r="Z31" s="47" t="s">
        <v>10</v>
      </c>
      <c r="AA31" s="47"/>
      <c r="AB31" s="47"/>
      <c r="AC31" s="47"/>
      <c r="AD31" s="47"/>
      <c r="AE31" s="47"/>
    </row>
    <row r="32" spans="2:31" s="1" customFormat="1" ht="19.649999999999999" customHeight="1" x14ac:dyDescent="0.2">
      <c r="B32" s="17">
        <v>1</v>
      </c>
      <c r="C32" s="17"/>
      <c r="D32" s="17"/>
      <c r="E32" s="6" t="s">
        <v>11</v>
      </c>
      <c r="F32" s="6" t="s">
        <v>12</v>
      </c>
      <c r="G32" s="18" t="s">
        <v>13</v>
      </c>
      <c r="H32" s="18"/>
      <c r="I32" s="18"/>
      <c r="J32" s="18"/>
      <c r="K32" s="18"/>
      <c r="L32" s="18"/>
      <c r="M32" s="19" t="s">
        <v>14</v>
      </c>
      <c r="N32" s="19"/>
      <c r="O32" s="19"/>
      <c r="P32" s="20">
        <v>2239</v>
      </c>
      <c r="Q32" s="20"/>
      <c r="R32" s="2"/>
      <c r="S32" s="21">
        <f>P32*R32</f>
        <v>0</v>
      </c>
      <c r="T32" s="21"/>
      <c r="U32" s="21"/>
      <c r="V32" s="21"/>
      <c r="W32" s="3">
        <v>0.08</v>
      </c>
      <c r="X32" s="16">
        <f>S32*W32</f>
        <v>0</v>
      </c>
      <c r="Y32" s="16"/>
      <c r="Z32" s="16">
        <f>S32+X32</f>
        <v>0</v>
      </c>
      <c r="AA32" s="16"/>
      <c r="AB32" s="16"/>
      <c r="AC32" s="16"/>
      <c r="AD32" s="16"/>
      <c r="AE32" s="16"/>
    </row>
    <row r="33" spans="2:31" s="1" customFormat="1" ht="3.15" customHeight="1" x14ac:dyDescent="0.2"/>
    <row r="34" spans="2:31" s="1" customFormat="1" ht="18.149999999999999" customHeight="1" x14ac:dyDescent="0.2">
      <c r="B34" s="50" t="s">
        <v>80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</row>
    <row r="35" spans="2:31" s="1" customFormat="1" ht="5.25" customHeight="1" x14ac:dyDescent="0.2"/>
    <row r="36" spans="2:31" s="1" customFormat="1" ht="45.3" customHeight="1" x14ac:dyDescent="0.2">
      <c r="B36" s="45" t="s">
        <v>0</v>
      </c>
      <c r="C36" s="45"/>
      <c r="D36" s="45"/>
      <c r="E36" s="9" t="s">
        <v>1</v>
      </c>
      <c r="F36" s="8" t="s">
        <v>2</v>
      </c>
      <c r="G36" s="46" t="s">
        <v>3</v>
      </c>
      <c r="H36" s="46"/>
      <c r="I36" s="46"/>
      <c r="J36" s="46"/>
      <c r="K36" s="46"/>
      <c r="L36" s="46"/>
      <c r="M36" s="46" t="s">
        <v>4</v>
      </c>
      <c r="N36" s="46"/>
      <c r="O36" s="46"/>
      <c r="P36" s="46" t="s">
        <v>5</v>
      </c>
      <c r="Q36" s="46"/>
      <c r="R36" s="8" t="s">
        <v>6</v>
      </c>
      <c r="S36" s="47" t="s">
        <v>7</v>
      </c>
      <c r="T36" s="47"/>
      <c r="U36" s="47"/>
      <c r="V36" s="47"/>
      <c r="W36" s="8" t="s">
        <v>8</v>
      </c>
      <c r="X36" s="46" t="s">
        <v>9</v>
      </c>
      <c r="Y36" s="46"/>
      <c r="Z36" s="47" t="s">
        <v>10</v>
      </c>
      <c r="AA36" s="47"/>
      <c r="AB36" s="47"/>
      <c r="AC36" s="47"/>
      <c r="AD36" s="47"/>
      <c r="AE36" s="47"/>
    </row>
    <row r="37" spans="2:31" s="1" customFormat="1" ht="19.649999999999999" customHeight="1" x14ac:dyDescent="0.2">
      <c r="B37" s="17">
        <v>2</v>
      </c>
      <c r="C37" s="17"/>
      <c r="D37" s="17"/>
      <c r="E37" s="6" t="s">
        <v>11</v>
      </c>
      <c r="F37" s="6" t="s">
        <v>12</v>
      </c>
      <c r="G37" s="18" t="s">
        <v>13</v>
      </c>
      <c r="H37" s="18"/>
      <c r="I37" s="18"/>
      <c r="J37" s="18"/>
      <c r="K37" s="18"/>
      <c r="L37" s="18"/>
      <c r="M37" s="19" t="s">
        <v>14</v>
      </c>
      <c r="N37" s="19"/>
      <c r="O37" s="19"/>
      <c r="P37" s="20">
        <v>4493</v>
      </c>
      <c r="Q37" s="20"/>
      <c r="R37" s="2"/>
      <c r="S37" s="21">
        <f>P37*R37</f>
        <v>0</v>
      </c>
      <c r="T37" s="21"/>
      <c r="U37" s="21"/>
      <c r="V37" s="21"/>
      <c r="W37" s="3">
        <v>0.08</v>
      </c>
      <c r="X37" s="16">
        <f>S37*W37</f>
        <v>0</v>
      </c>
      <c r="Y37" s="16"/>
      <c r="Z37" s="16">
        <f>S37+X37</f>
        <v>0</v>
      </c>
      <c r="AA37" s="16"/>
      <c r="AB37" s="16"/>
      <c r="AC37" s="16"/>
      <c r="AD37" s="16"/>
      <c r="AE37" s="16"/>
    </row>
    <row r="38" spans="2:31" s="1" customFormat="1" ht="3.15" customHeight="1" x14ac:dyDescent="0.2"/>
    <row r="39" spans="2:31" s="1" customFormat="1" ht="18.149999999999999" customHeight="1" x14ac:dyDescent="0.2">
      <c r="B39" s="50" t="s">
        <v>81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</row>
    <row r="40" spans="2:31" s="1" customFormat="1" ht="5.25" customHeight="1" x14ac:dyDescent="0.2"/>
    <row r="41" spans="2:31" s="1" customFormat="1" ht="45.3" customHeight="1" x14ac:dyDescent="0.2">
      <c r="B41" s="45" t="s">
        <v>0</v>
      </c>
      <c r="C41" s="45"/>
      <c r="D41" s="45"/>
      <c r="E41" s="9" t="s">
        <v>1</v>
      </c>
      <c r="F41" s="8" t="s">
        <v>2</v>
      </c>
      <c r="G41" s="46" t="s">
        <v>3</v>
      </c>
      <c r="H41" s="46"/>
      <c r="I41" s="46"/>
      <c r="J41" s="46"/>
      <c r="K41" s="46"/>
      <c r="L41" s="46"/>
      <c r="M41" s="46" t="s">
        <v>4</v>
      </c>
      <c r="N41" s="46"/>
      <c r="O41" s="46"/>
      <c r="P41" s="46" t="s">
        <v>5</v>
      </c>
      <c r="Q41" s="46"/>
      <c r="R41" s="8" t="s">
        <v>6</v>
      </c>
      <c r="S41" s="47" t="s">
        <v>7</v>
      </c>
      <c r="T41" s="47"/>
      <c r="U41" s="47"/>
      <c r="V41" s="47"/>
      <c r="W41" s="8" t="s">
        <v>8</v>
      </c>
      <c r="X41" s="46" t="s">
        <v>9</v>
      </c>
      <c r="Y41" s="46"/>
      <c r="Z41" s="47" t="s">
        <v>10</v>
      </c>
      <c r="AA41" s="47"/>
      <c r="AB41" s="47"/>
      <c r="AC41" s="47"/>
      <c r="AD41" s="47"/>
      <c r="AE41" s="47"/>
    </row>
    <row r="42" spans="2:31" s="1" customFormat="1" ht="19.649999999999999" customHeight="1" x14ac:dyDescent="0.2">
      <c r="B42" s="17">
        <v>3</v>
      </c>
      <c r="C42" s="17"/>
      <c r="D42" s="17"/>
      <c r="E42" s="6" t="s">
        <v>11</v>
      </c>
      <c r="F42" s="6" t="s">
        <v>12</v>
      </c>
      <c r="G42" s="18" t="s">
        <v>13</v>
      </c>
      <c r="H42" s="18"/>
      <c r="I42" s="18"/>
      <c r="J42" s="18"/>
      <c r="K42" s="18"/>
      <c r="L42" s="18"/>
      <c r="M42" s="19" t="s">
        <v>14</v>
      </c>
      <c r="N42" s="19"/>
      <c r="O42" s="19"/>
      <c r="P42" s="20">
        <v>2062</v>
      </c>
      <c r="Q42" s="20"/>
      <c r="R42" s="2"/>
      <c r="S42" s="21">
        <f>P42*R42</f>
        <v>0</v>
      </c>
      <c r="T42" s="21"/>
      <c r="U42" s="21"/>
      <c r="V42" s="21"/>
      <c r="W42" s="3">
        <v>0.08</v>
      </c>
      <c r="X42" s="16">
        <f>S42*W42</f>
        <v>0</v>
      </c>
      <c r="Y42" s="16"/>
      <c r="Z42" s="16">
        <f>S42+X42</f>
        <v>0</v>
      </c>
      <c r="AA42" s="16"/>
      <c r="AB42" s="16"/>
      <c r="AC42" s="16"/>
      <c r="AD42" s="16"/>
      <c r="AE42" s="16"/>
    </row>
    <row r="43" spans="2:31" s="1" customFormat="1" ht="3.15" customHeight="1" x14ac:dyDescent="0.2"/>
    <row r="44" spans="2:31" s="1" customFormat="1" ht="18.149999999999999" customHeight="1" x14ac:dyDescent="0.2">
      <c r="B44" s="50" t="s">
        <v>82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</row>
    <row r="45" spans="2:31" s="1" customFormat="1" ht="5.25" customHeight="1" x14ac:dyDescent="0.2"/>
    <row r="46" spans="2:31" s="1" customFormat="1" ht="45.3" customHeight="1" x14ac:dyDescent="0.2">
      <c r="B46" s="45" t="s">
        <v>0</v>
      </c>
      <c r="C46" s="45"/>
      <c r="D46" s="45"/>
      <c r="E46" s="9" t="s">
        <v>1</v>
      </c>
      <c r="F46" s="8" t="s">
        <v>2</v>
      </c>
      <c r="G46" s="46" t="s">
        <v>3</v>
      </c>
      <c r="H46" s="46"/>
      <c r="I46" s="46"/>
      <c r="J46" s="46"/>
      <c r="K46" s="46"/>
      <c r="L46" s="46"/>
      <c r="M46" s="46" t="s">
        <v>4</v>
      </c>
      <c r="N46" s="46"/>
      <c r="O46" s="46"/>
      <c r="P46" s="46" t="s">
        <v>5</v>
      </c>
      <c r="Q46" s="46"/>
      <c r="R46" s="8" t="s">
        <v>6</v>
      </c>
      <c r="S46" s="47" t="s">
        <v>7</v>
      </c>
      <c r="T46" s="47"/>
      <c r="U46" s="47"/>
      <c r="V46" s="47"/>
      <c r="W46" s="8" t="s">
        <v>8</v>
      </c>
      <c r="X46" s="46" t="s">
        <v>9</v>
      </c>
      <c r="Y46" s="46"/>
      <c r="Z46" s="47" t="s">
        <v>10</v>
      </c>
      <c r="AA46" s="47"/>
      <c r="AB46" s="47"/>
      <c r="AC46" s="47"/>
      <c r="AD46" s="47"/>
      <c r="AE46" s="47"/>
    </row>
    <row r="47" spans="2:31" s="1" customFormat="1" ht="19.649999999999999" customHeight="1" x14ac:dyDescent="0.2">
      <c r="B47" s="17">
        <v>4</v>
      </c>
      <c r="C47" s="17"/>
      <c r="D47" s="17"/>
      <c r="E47" s="6" t="s">
        <v>11</v>
      </c>
      <c r="F47" s="6" t="s">
        <v>12</v>
      </c>
      <c r="G47" s="18" t="s">
        <v>13</v>
      </c>
      <c r="H47" s="18"/>
      <c r="I47" s="18"/>
      <c r="J47" s="18"/>
      <c r="K47" s="18"/>
      <c r="L47" s="18"/>
      <c r="M47" s="19" t="s">
        <v>14</v>
      </c>
      <c r="N47" s="19"/>
      <c r="O47" s="19"/>
      <c r="P47" s="20">
        <v>150</v>
      </c>
      <c r="Q47" s="20"/>
      <c r="R47" s="2"/>
      <c r="S47" s="21">
        <f>P47*R47</f>
        <v>0</v>
      </c>
      <c r="T47" s="21"/>
      <c r="U47" s="21"/>
      <c r="V47" s="21"/>
      <c r="W47" s="3">
        <v>0.08</v>
      </c>
      <c r="X47" s="16">
        <f>S47*W47</f>
        <v>0</v>
      </c>
      <c r="Y47" s="16"/>
      <c r="Z47" s="16">
        <f>S47+X47</f>
        <v>0</v>
      </c>
      <c r="AA47" s="16"/>
      <c r="AB47" s="16"/>
      <c r="AC47" s="16"/>
      <c r="AD47" s="16"/>
      <c r="AE47" s="16"/>
    </row>
    <row r="48" spans="2:31" s="1" customFormat="1" ht="3.15" customHeight="1" x14ac:dyDescent="0.2"/>
    <row r="49" spans="2:31" s="1" customFormat="1" ht="18.149999999999999" customHeight="1" x14ac:dyDescent="0.2">
      <c r="B49" s="50" t="s">
        <v>83</v>
      </c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</row>
    <row r="50" spans="2:31" s="1" customFormat="1" ht="5.25" customHeight="1" x14ac:dyDescent="0.2"/>
    <row r="51" spans="2:31" s="1" customFormat="1" ht="45.3" customHeight="1" x14ac:dyDescent="0.2">
      <c r="B51" s="45" t="s">
        <v>0</v>
      </c>
      <c r="C51" s="45"/>
      <c r="D51" s="45"/>
      <c r="E51" s="9" t="s">
        <v>1</v>
      </c>
      <c r="F51" s="8" t="s">
        <v>2</v>
      </c>
      <c r="G51" s="46" t="s">
        <v>3</v>
      </c>
      <c r="H51" s="46"/>
      <c r="I51" s="46"/>
      <c r="J51" s="46"/>
      <c r="K51" s="46"/>
      <c r="L51" s="46"/>
      <c r="M51" s="46" t="s">
        <v>4</v>
      </c>
      <c r="N51" s="46"/>
      <c r="O51" s="46"/>
      <c r="P51" s="46" t="s">
        <v>5</v>
      </c>
      <c r="Q51" s="46"/>
      <c r="R51" s="8" t="s">
        <v>6</v>
      </c>
      <c r="S51" s="47" t="s">
        <v>7</v>
      </c>
      <c r="T51" s="47"/>
      <c r="U51" s="47"/>
      <c r="V51" s="47"/>
      <c r="W51" s="8" t="s">
        <v>8</v>
      </c>
      <c r="X51" s="46" t="s">
        <v>9</v>
      </c>
      <c r="Y51" s="46"/>
      <c r="Z51" s="47" t="s">
        <v>10</v>
      </c>
      <c r="AA51" s="47"/>
      <c r="AB51" s="47"/>
      <c r="AC51" s="47"/>
      <c r="AD51" s="47"/>
      <c r="AE51" s="47"/>
    </row>
    <row r="52" spans="2:31" s="1" customFormat="1" ht="19.649999999999999" customHeight="1" x14ac:dyDescent="0.2">
      <c r="B52" s="17">
        <v>5</v>
      </c>
      <c r="C52" s="17"/>
      <c r="D52" s="17"/>
      <c r="E52" s="6" t="s">
        <v>11</v>
      </c>
      <c r="F52" s="6" t="s">
        <v>12</v>
      </c>
      <c r="G52" s="18" t="s">
        <v>13</v>
      </c>
      <c r="H52" s="18"/>
      <c r="I52" s="18"/>
      <c r="J52" s="18"/>
      <c r="K52" s="18"/>
      <c r="L52" s="18"/>
      <c r="M52" s="19" t="s">
        <v>14</v>
      </c>
      <c r="N52" s="19"/>
      <c r="O52" s="19"/>
      <c r="P52" s="20">
        <v>148</v>
      </c>
      <c r="Q52" s="20"/>
      <c r="R52" s="2"/>
      <c r="S52" s="21">
        <f>P52*R52</f>
        <v>0</v>
      </c>
      <c r="T52" s="21"/>
      <c r="U52" s="21"/>
      <c r="V52" s="21"/>
      <c r="W52" s="3">
        <v>0.08</v>
      </c>
      <c r="X52" s="16">
        <f>S52*W52</f>
        <v>0</v>
      </c>
      <c r="Y52" s="16"/>
      <c r="Z52" s="16">
        <f>S52+X52</f>
        <v>0</v>
      </c>
      <c r="AA52" s="16"/>
      <c r="AB52" s="16"/>
      <c r="AC52" s="16"/>
      <c r="AD52" s="16"/>
      <c r="AE52" s="16"/>
    </row>
    <row r="53" spans="2:31" s="1" customFormat="1" ht="9" customHeight="1" x14ac:dyDescent="0.2"/>
    <row r="54" spans="2:31" s="1" customFormat="1" ht="45.3" customHeight="1" x14ac:dyDescent="0.2">
      <c r="B54" s="45" t="s">
        <v>0</v>
      </c>
      <c r="C54" s="45"/>
      <c r="D54" s="45"/>
      <c r="E54" s="9" t="s">
        <v>1</v>
      </c>
      <c r="F54" s="8" t="s">
        <v>2</v>
      </c>
      <c r="G54" s="46" t="s">
        <v>3</v>
      </c>
      <c r="H54" s="46"/>
      <c r="I54" s="46"/>
      <c r="J54" s="46"/>
      <c r="K54" s="46"/>
      <c r="L54" s="46"/>
      <c r="M54" s="46" t="s">
        <v>4</v>
      </c>
      <c r="N54" s="46"/>
      <c r="O54" s="46"/>
      <c r="P54" s="46" t="s">
        <v>5</v>
      </c>
      <c r="Q54" s="46"/>
      <c r="R54" s="8" t="s">
        <v>6</v>
      </c>
      <c r="S54" s="47" t="s">
        <v>7</v>
      </c>
      <c r="T54" s="47"/>
      <c r="U54" s="47"/>
      <c r="V54" s="47"/>
      <c r="W54" s="8" t="s">
        <v>8</v>
      </c>
      <c r="X54" s="46" t="s">
        <v>9</v>
      </c>
      <c r="Y54" s="46"/>
      <c r="Z54" s="47" t="s">
        <v>10</v>
      </c>
      <c r="AA54" s="47"/>
      <c r="AB54" s="47"/>
      <c r="AC54" s="47"/>
      <c r="AD54" s="47"/>
      <c r="AE54" s="47"/>
    </row>
    <row r="55" spans="2:31" s="1" customFormat="1" ht="19.649999999999999" customHeight="1" x14ac:dyDescent="0.2">
      <c r="B55" s="17">
        <v>6</v>
      </c>
      <c r="C55" s="17"/>
      <c r="D55" s="17"/>
      <c r="E55" s="7" t="s">
        <v>168</v>
      </c>
      <c r="F55" s="7" t="s">
        <v>170</v>
      </c>
      <c r="G55" s="48" t="s">
        <v>172</v>
      </c>
      <c r="H55" s="48"/>
      <c r="I55" s="48"/>
      <c r="J55" s="48"/>
      <c r="K55" s="48"/>
      <c r="L55" s="48"/>
      <c r="M55" s="49" t="s">
        <v>14</v>
      </c>
      <c r="N55" s="19"/>
      <c r="O55" s="19"/>
      <c r="P55" s="36">
        <v>100</v>
      </c>
      <c r="Q55" s="38"/>
      <c r="R55" s="2"/>
      <c r="S55" s="21">
        <f t="shared" ref="S55:S71" si="0">P55*R55</f>
        <v>0</v>
      </c>
      <c r="T55" s="21"/>
      <c r="U55" s="21"/>
      <c r="V55" s="21"/>
      <c r="W55" s="3">
        <v>0.08</v>
      </c>
      <c r="X55" s="16">
        <f t="shared" ref="X55:X71" si="1">S55*W55</f>
        <v>0</v>
      </c>
      <c r="Y55" s="16"/>
      <c r="Z55" s="16">
        <f t="shared" ref="Z55:Z71" si="2">S55+X55</f>
        <v>0</v>
      </c>
      <c r="AA55" s="16"/>
      <c r="AB55" s="16"/>
      <c r="AC55" s="16"/>
      <c r="AD55" s="16"/>
      <c r="AE55" s="16"/>
    </row>
    <row r="56" spans="2:31" s="1" customFormat="1" ht="19.649999999999999" customHeight="1" x14ac:dyDescent="0.2">
      <c r="B56" s="17">
        <v>7</v>
      </c>
      <c r="C56" s="17"/>
      <c r="D56" s="17"/>
      <c r="E56" s="7" t="s">
        <v>169</v>
      </c>
      <c r="F56" s="7" t="s">
        <v>171</v>
      </c>
      <c r="G56" s="48" t="s">
        <v>173</v>
      </c>
      <c r="H56" s="48"/>
      <c r="I56" s="48"/>
      <c r="J56" s="48"/>
      <c r="K56" s="48"/>
      <c r="L56" s="48"/>
      <c r="M56" s="49" t="s">
        <v>14</v>
      </c>
      <c r="N56" s="19"/>
      <c r="O56" s="19"/>
      <c r="P56" s="36">
        <v>100</v>
      </c>
      <c r="Q56" s="38"/>
      <c r="R56" s="2"/>
      <c r="S56" s="21">
        <f t="shared" si="0"/>
        <v>0</v>
      </c>
      <c r="T56" s="21"/>
      <c r="U56" s="21"/>
      <c r="V56" s="21"/>
      <c r="W56" s="3">
        <v>0.08</v>
      </c>
      <c r="X56" s="16">
        <f t="shared" si="1"/>
        <v>0</v>
      </c>
      <c r="Y56" s="16"/>
      <c r="Z56" s="16">
        <f t="shared" si="2"/>
        <v>0</v>
      </c>
      <c r="AA56" s="16"/>
      <c r="AB56" s="16"/>
      <c r="AC56" s="16"/>
      <c r="AD56" s="16"/>
      <c r="AE56" s="16"/>
    </row>
    <row r="57" spans="2:31" s="1" customFormat="1" ht="38.85" customHeight="1" x14ac:dyDescent="0.2">
      <c r="B57" s="17">
        <v>8</v>
      </c>
      <c r="C57" s="17"/>
      <c r="D57" s="17"/>
      <c r="E57" s="6" t="s">
        <v>15</v>
      </c>
      <c r="F57" s="6" t="s">
        <v>16</v>
      </c>
      <c r="G57" s="18" t="s">
        <v>17</v>
      </c>
      <c r="H57" s="18"/>
      <c r="I57" s="18"/>
      <c r="J57" s="18"/>
      <c r="K57" s="18"/>
      <c r="L57" s="18"/>
      <c r="M57" s="19" t="s">
        <v>18</v>
      </c>
      <c r="N57" s="19"/>
      <c r="O57" s="19"/>
      <c r="P57" s="20">
        <v>8.7100000000000009</v>
      </c>
      <c r="Q57" s="20"/>
      <c r="R57" s="2"/>
      <c r="S57" s="21">
        <f t="shared" si="0"/>
        <v>0</v>
      </c>
      <c r="T57" s="21"/>
      <c r="U57" s="21"/>
      <c r="V57" s="21"/>
      <c r="W57" s="3">
        <v>0.08</v>
      </c>
      <c r="X57" s="16">
        <f t="shared" si="1"/>
        <v>0</v>
      </c>
      <c r="Y57" s="16"/>
      <c r="Z57" s="16">
        <f t="shared" si="2"/>
        <v>0</v>
      </c>
      <c r="AA57" s="16"/>
      <c r="AB57" s="16"/>
      <c r="AC57" s="16"/>
      <c r="AD57" s="16"/>
      <c r="AE57" s="16"/>
    </row>
    <row r="58" spans="2:31" s="1" customFormat="1" ht="19.649999999999999" customHeight="1" x14ac:dyDescent="0.2">
      <c r="B58" s="17">
        <v>9</v>
      </c>
      <c r="C58" s="17"/>
      <c r="D58" s="17"/>
      <c r="E58" s="6" t="s">
        <v>19</v>
      </c>
      <c r="F58" s="6" t="s">
        <v>20</v>
      </c>
      <c r="G58" s="18" t="s">
        <v>21</v>
      </c>
      <c r="H58" s="18"/>
      <c r="I58" s="18"/>
      <c r="J58" s="18"/>
      <c r="K58" s="18"/>
      <c r="L58" s="18"/>
      <c r="M58" s="19" t="s">
        <v>14</v>
      </c>
      <c r="N58" s="19"/>
      <c r="O58" s="19"/>
      <c r="P58" s="20">
        <v>4</v>
      </c>
      <c r="Q58" s="20"/>
      <c r="R58" s="2"/>
      <c r="S58" s="21">
        <f t="shared" si="0"/>
        <v>0</v>
      </c>
      <c r="T58" s="21"/>
      <c r="U58" s="21"/>
      <c r="V58" s="21"/>
      <c r="W58" s="3">
        <v>0.08</v>
      </c>
      <c r="X58" s="16">
        <f t="shared" si="1"/>
        <v>0</v>
      </c>
      <c r="Y58" s="16"/>
      <c r="Z58" s="16">
        <f t="shared" si="2"/>
        <v>0</v>
      </c>
      <c r="AA58" s="16"/>
      <c r="AB58" s="16"/>
      <c r="AC58" s="16"/>
      <c r="AD58" s="16"/>
      <c r="AE58" s="16"/>
    </row>
    <row r="59" spans="2:31" s="1" customFormat="1" ht="19.649999999999999" customHeight="1" x14ac:dyDescent="0.2">
      <c r="B59" s="17">
        <v>10</v>
      </c>
      <c r="C59" s="17"/>
      <c r="D59" s="17"/>
      <c r="E59" s="6" t="s">
        <v>22</v>
      </c>
      <c r="F59" s="6" t="s">
        <v>23</v>
      </c>
      <c r="G59" s="18" t="s">
        <v>24</v>
      </c>
      <c r="H59" s="18"/>
      <c r="I59" s="18"/>
      <c r="J59" s="18"/>
      <c r="K59" s="18"/>
      <c r="L59" s="18"/>
      <c r="M59" s="19" t="s">
        <v>25</v>
      </c>
      <c r="N59" s="19"/>
      <c r="O59" s="19"/>
      <c r="P59" s="20">
        <v>4.67</v>
      </c>
      <c r="Q59" s="20"/>
      <c r="R59" s="2"/>
      <c r="S59" s="21">
        <f t="shared" si="0"/>
        <v>0</v>
      </c>
      <c r="T59" s="21"/>
      <c r="U59" s="21"/>
      <c r="V59" s="21"/>
      <c r="W59" s="3">
        <v>0.08</v>
      </c>
      <c r="X59" s="16">
        <f t="shared" si="1"/>
        <v>0</v>
      </c>
      <c r="Y59" s="16"/>
      <c r="Z59" s="16">
        <f t="shared" si="2"/>
        <v>0</v>
      </c>
      <c r="AA59" s="16"/>
      <c r="AB59" s="16"/>
      <c r="AC59" s="16"/>
      <c r="AD59" s="16"/>
      <c r="AE59" s="16"/>
    </row>
    <row r="60" spans="2:31" s="1" customFormat="1" ht="19.649999999999999" customHeight="1" x14ac:dyDescent="0.2">
      <c r="B60" s="17">
        <v>11</v>
      </c>
      <c r="C60" s="17"/>
      <c r="D60" s="17"/>
      <c r="E60" s="6" t="s">
        <v>26</v>
      </c>
      <c r="F60" s="6" t="s">
        <v>27</v>
      </c>
      <c r="G60" s="18" t="s">
        <v>28</v>
      </c>
      <c r="H60" s="18"/>
      <c r="I60" s="18"/>
      <c r="J60" s="18"/>
      <c r="K60" s="18"/>
      <c r="L60" s="18"/>
      <c r="M60" s="19" t="s">
        <v>25</v>
      </c>
      <c r="N60" s="19"/>
      <c r="O60" s="19"/>
      <c r="P60" s="20">
        <v>23.59</v>
      </c>
      <c r="Q60" s="20"/>
      <c r="R60" s="2"/>
      <c r="S60" s="21">
        <f t="shared" si="0"/>
        <v>0</v>
      </c>
      <c r="T60" s="21"/>
      <c r="U60" s="21"/>
      <c r="V60" s="21"/>
      <c r="W60" s="3">
        <v>0.08</v>
      </c>
      <c r="X60" s="16">
        <f t="shared" si="1"/>
        <v>0</v>
      </c>
      <c r="Y60" s="16"/>
      <c r="Z60" s="16">
        <f t="shared" si="2"/>
        <v>0</v>
      </c>
      <c r="AA60" s="16"/>
      <c r="AB60" s="16"/>
      <c r="AC60" s="16"/>
      <c r="AD60" s="16"/>
      <c r="AE60" s="16"/>
    </row>
    <row r="61" spans="2:31" s="1" customFormat="1" ht="28.8" customHeight="1" x14ac:dyDescent="0.2">
      <c r="B61" s="17">
        <v>12</v>
      </c>
      <c r="C61" s="17"/>
      <c r="D61" s="17"/>
      <c r="E61" s="6" t="s">
        <v>29</v>
      </c>
      <c r="F61" s="6" t="s">
        <v>30</v>
      </c>
      <c r="G61" s="18" t="s">
        <v>31</v>
      </c>
      <c r="H61" s="18"/>
      <c r="I61" s="18"/>
      <c r="J61" s="18"/>
      <c r="K61" s="18"/>
      <c r="L61" s="18"/>
      <c r="M61" s="19" t="s">
        <v>25</v>
      </c>
      <c r="N61" s="19"/>
      <c r="O61" s="19"/>
      <c r="P61" s="20">
        <v>0.3</v>
      </c>
      <c r="Q61" s="20"/>
      <c r="R61" s="2"/>
      <c r="S61" s="21">
        <f t="shared" si="0"/>
        <v>0</v>
      </c>
      <c r="T61" s="21"/>
      <c r="U61" s="21"/>
      <c r="V61" s="21"/>
      <c r="W61" s="3">
        <v>0.08</v>
      </c>
      <c r="X61" s="16">
        <f t="shared" si="1"/>
        <v>0</v>
      </c>
      <c r="Y61" s="16"/>
      <c r="Z61" s="16">
        <f t="shared" si="2"/>
        <v>0</v>
      </c>
      <c r="AA61" s="16"/>
      <c r="AB61" s="16"/>
      <c r="AC61" s="16"/>
      <c r="AD61" s="16"/>
      <c r="AE61" s="16"/>
    </row>
    <row r="62" spans="2:31" s="1" customFormat="1" ht="19.649999999999999" customHeight="1" x14ac:dyDescent="0.2">
      <c r="B62" s="17">
        <v>13</v>
      </c>
      <c r="C62" s="17"/>
      <c r="D62" s="17"/>
      <c r="E62" s="6" t="s">
        <v>32</v>
      </c>
      <c r="F62" s="6" t="s">
        <v>33</v>
      </c>
      <c r="G62" s="18" t="s">
        <v>34</v>
      </c>
      <c r="H62" s="18"/>
      <c r="I62" s="18"/>
      <c r="J62" s="18"/>
      <c r="K62" s="18"/>
      <c r="L62" s="18"/>
      <c r="M62" s="19" t="s">
        <v>25</v>
      </c>
      <c r="N62" s="19"/>
      <c r="O62" s="19"/>
      <c r="P62" s="20">
        <v>49.46</v>
      </c>
      <c r="Q62" s="20"/>
      <c r="R62" s="2"/>
      <c r="S62" s="21">
        <f t="shared" si="0"/>
        <v>0</v>
      </c>
      <c r="T62" s="21"/>
      <c r="U62" s="21"/>
      <c r="V62" s="21"/>
      <c r="W62" s="3">
        <v>0.08</v>
      </c>
      <c r="X62" s="16">
        <f t="shared" si="1"/>
        <v>0</v>
      </c>
      <c r="Y62" s="16"/>
      <c r="Z62" s="16">
        <f t="shared" si="2"/>
        <v>0</v>
      </c>
      <c r="AA62" s="16"/>
      <c r="AB62" s="16"/>
      <c r="AC62" s="16"/>
      <c r="AD62" s="16"/>
      <c r="AE62" s="16"/>
    </row>
    <row r="63" spans="2:31" s="1" customFormat="1" ht="28.8" customHeight="1" x14ac:dyDescent="0.2">
      <c r="B63" s="17">
        <v>14</v>
      </c>
      <c r="C63" s="17"/>
      <c r="D63" s="17"/>
      <c r="E63" s="6" t="s">
        <v>35</v>
      </c>
      <c r="F63" s="6" t="s">
        <v>36</v>
      </c>
      <c r="G63" s="18" t="s">
        <v>37</v>
      </c>
      <c r="H63" s="18"/>
      <c r="I63" s="18"/>
      <c r="J63" s="18"/>
      <c r="K63" s="18"/>
      <c r="L63" s="18"/>
      <c r="M63" s="19" t="s">
        <v>18</v>
      </c>
      <c r="N63" s="19"/>
      <c r="O63" s="19"/>
      <c r="P63" s="20">
        <v>4.6100000000000003</v>
      </c>
      <c r="Q63" s="20"/>
      <c r="R63" s="2"/>
      <c r="S63" s="21">
        <f t="shared" si="0"/>
        <v>0</v>
      </c>
      <c r="T63" s="21"/>
      <c r="U63" s="21"/>
      <c r="V63" s="21"/>
      <c r="W63" s="3">
        <v>0.08</v>
      </c>
      <c r="X63" s="16">
        <f t="shared" si="1"/>
        <v>0</v>
      </c>
      <c r="Y63" s="16"/>
      <c r="Z63" s="16">
        <f t="shared" si="2"/>
        <v>0</v>
      </c>
      <c r="AA63" s="16"/>
      <c r="AB63" s="16"/>
      <c r="AC63" s="16"/>
      <c r="AD63" s="16"/>
      <c r="AE63" s="16"/>
    </row>
    <row r="64" spans="2:31" s="1" customFormat="1" ht="28.8" customHeight="1" x14ac:dyDescent="0.2">
      <c r="B64" s="17">
        <v>15</v>
      </c>
      <c r="C64" s="17"/>
      <c r="D64" s="17"/>
      <c r="E64" s="6" t="s">
        <v>38</v>
      </c>
      <c r="F64" s="6" t="s">
        <v>39</v>
      </c>
      <c r="G64" s="18" t="s">
        <v>40</v>
      </c>
      <c r="H64" s="18"/>
      <c r="I64" s="18"/>
      <c r="J64" s="18"/>
      <c r="K64" s="18"/>
      <c r="L64" s="18"/>
      <c r="M64" s="19" t="s">
        <v>18</v>
      </c>
      <c r="N64" s="19"/>
      <c r="O64" s="19"/>
      <c r="P64" s="20">
        <v>83.95</v>
      </c>
      <c r="Q64" s="20"/>
      <c r="R64" s="2"/>
      <c r="S64" s="21">
        <f t="shared" si="0"/>
        <v>0</v>
      </c>
      <c r="T64" s="21"/>
      <c r="U64" s="21"/>
      <c r="V64" s="21"/>
      <c r="W64" s="3">
        <v>0.08</v>
      </c>
      <c r="X64" s="16">
        <f t="shared" si="1"/>
        <v>0</v>
      </c>
      <c r="Y64" s="16"/>
      <c r="Z64" s="16">
        <f t="shared" si="2"/>
        <v>0</v>
      </c>
      <c r="AA64" s="16"/>
      <c r="AB64" s="16"/>
      <c r="AC64" s="16"/>
      <c r="AD64" s="16"/>
      <c r="AE64" s="16"/>
    </row>
    <row r="65" spans="2:32" s="1" customFormat="1" ht="19.649999999999999" customHeight="1" x14ac:dyDescent="0.2">
      <c r="B65" s="17">
        <v>16</v>
      </c>
      <c r="C65" s="17"/>
      <c r="D65" s="17"/>
      <c r="E65" s="6" t="s">
        <v>41</v>
      </c>
      <c r="F65" s="6" t="s">
        <v>42</v>
      </c>
      <c r="G65" s="18" t="s">
        <v>43</v>
      </c>
      <c r="H65" s="18"/>
      <c r="I65" s="18"/>
      <c r="J65" s="18"/>
      <c r="K65" s="18"/>
      <c r="L65" s="18"/>
      <c r="M65" s="19" t="s">
        <v>18</v>
      </c>
      <c r="N65" s="19"/>
      <c r="O65" s="19"/>
      <c r="P65" s="20">
        <v>27.05</v>
      </c>
      <c r="Q65" s="20"/>
      <c r="R65" s="2"/>
      <c r="S65" s="21">
        <f t="shared" si="0"/>
        <v>0</v>
      </c>
      <c r="T65" s="21"/>
      <c r="U65" s="21"/>
      <c r="V65" s="21"/>
      <c r="W65" s="3">
        <v>0.08</v>
      </c>
      <c r="X65" s="16">
        <f t="shared" si="1"/>
        <v>0</v>
      </c>
      <c r="Y65" s="16"/>
      <c r="Z65" s="16">
        <f t="shared" si="2"/>
        <v>0</v>
      </c>
      <c r="AA65" s="16"/>
      <c r="AB65" s="16"/>
      <c r="AC65" s="16"/>
      <c r="AD65" s="16"/>
      <c r="AE65" s="16"/>
    </row>
    <row r="66" spans="2:32" s="1" customFormat="1" ht="19.649999999999999" customHeight="1" x14ac:dyDescent="0.2">
      <c r="B66" s="17">
        <v>17</v>
      </c>
      <c r="C66" s="17"/>
      <c r="D66" s="17"/>
      <c r="E66" s="6" t="s">
        <v>44</v>
      </c>
      <c r="F66" s="6" t="s">
        <v>45</v>
      </c>
      <c r="G66" s="18" t="s">
        <v>46</v>
      </c>
      <c r="H66" s="18"/>
      <c r="I66" s="18"/>
      <c r="J66" s="18"/>
      <c r="K66" s="18"/>
      <c r="L66" s="18"/>
      <c r="M66" s="19" t="s">
        <v>18</v>
      </c>
      <c r="N66" s="19"/>
      <c r="O66" s="19"/>
      <c r="P66" s="20">
        <v>6.41</v>
      </c>
      <c r="Q66" s="20"/>
      <c r="R66" s="2"/>
      <c r="S66" s="21">
        <f t="shared" si="0"/>
        <v>0</v>
      </c>
      <c r="T66" s="21"/>
      <c r="U66" s="21"/>
      <c r="V66" s="21"/>
      <c r="W66" s="3">
        <v>0.08</v>
      </c>
      <c r="X66" s="16">
        <f t="shared" si="1"/>
        <v>0</v>
      </c>
      <c r="Y66" s="16"/>
      <c r="Z66" s="16">
        <f t="shared" si="2"/>
        <v>0</v>
      </c>
      <c r="AA66" s="16"/>
      <c r="AB66" s="16"/>
      <c r="AC66" s="16"/>
      <c r="AD66" s="16"/>
      <c r="AE66" s="16"/>
    </row>
    <row r="67" spans="2:32" s="1" customFormat="1" ht="19.649999999999999" customHeight="1" x14ac:dyDescent="0.2">
      <c r="B67" s="17">
        <v>18</v>
      </c>
      <c r="C67" s="17"/>
      <c r="D67" s="17"/>
      <c r="E67" s="6" t="s">
        <v>47</v>
      </c>
      <c r="F67" s="6" t="s">
        <v>48</v>
      </c>
      <c r="G67" s="18" t="s">
        <v>49</v>
      </c>
      <c r="H67" s="18"/>
      <c r="I67" s="18"/>
      <c r="J67" s="18"/>
      <c r="K67" s="18"/>
      <c r="L67" s="18"/>
      <c r="M67" s="19" t="s">
        <v>50</v>
      </c>
      <c r="N67" s="19"/>
      <c r="O67" s="19"/>
      <c r="P67" s="20">
        <v>40</v>
      </c>
      <c r="Q67" s="20"/>
      <c r="R67" s="2"/>
      <c r="S67" s="21">
        <f t="shared" si="0"/>
        <v>0</v>
      </c>
      <c r="T67" s="21"/>
      <c r="U67" s="21"/>
      <c r="V67" s="21"/>
      <c r="W67" s="3">
        <v>0.08</v>
      </c>
      <c r="X67" s="16">
        <f t="shared" si="1"/>
        <v>0</v>
      </c>
      <c r="Y67" s="16"/>
      <c r="Z67" s="16">
        <f t="shared" si="2"/>
        <v>0</v>
      </c>
      <c r="AA67" s="16"/>
      <c r="AB67" s="16"/>
      <c r="AC67" s="16"/>
      <c r="AD67" s="16"/>
      <c r="AE67" s="16"/>
    </row>
    <row r="68" spans="2:32" s="1" customFormat="1" ht="19.649999999999999" customHeight="1" x14ac:dyDescent="0.2">
      <c r="B68" s="17">
        <v>19</v>
      </c>
      <c r="C68" s="17"/>
      <c r="D68" s="17"/>
      <c r="E68" s="6" t="s">
        <v>51</v>
      </c>
      <c r="F68" s="6" t="s">
        <v>52</v>
      </c>
      <c r="G68" s="18" t="s">
        <v>53</v>
      </c>
      <c r="H68" s="18"/>
      <c r="I68" s="18"/>
      <c r="J68" s="18"/>
      <c r="K68" s="18"/>
      <c r="L68" s="18"/>
      <c r="M68" s="19" t="s">
        <v>50</v>
      </c>
      <c r="N68" s="19"/>
      <c r="O68" s="19"/>
      <c r="P68" s="20">
        <v>6</v>
      </c>
      <c r="Q68" s="20"/>
      <c r="R68" s="2"/>
      <c r="S68" s="21">
        <f t="shared" si="0"/>
        <v>0</v>
      </c>
      <c r="T68" s="21"/>
      <c r="U68" s="21"/>
      <c r="V68" s="21"/>
      <c r="W68" s="3">
        <v>0.08</v>
      </c>
      <c r="X68" s="16">
        <f t="shared" si="1"/>
        <v>0</v>
      </c>
      <c r="Y68" s="16"/>
      <c r="Z68" s="16">
        <f t="shared" si="2"/>
        <v>0</v>
      </c>
      <c r="AA68" s="16"/>
      <c r="AB68" s="16"/>
      <c r="AC68" s="16"/>
      <c r="AD68" s="16"/>
      <c r="AE68" s="16"/>
    </row>
    <row r="69" spans="2:32" s="1" customFormat="1" ht="19.649999999999999" customHeight="1" x14ac:dyDescent="0.2">
      <c r="B69" s="17">
        <v>20</v>
      </c>
      <c r="C69" s="17"/>
      <c r="D69" s="17"/>
      <c r="E69" s="6" t="s">
        <v>54</v>
      </c>
      <c r="F69" s="6" t="s">
        <v>55</v>
      </c>
      <c r="G69" s="18" t="s">
        <v>56</v>
      </c>
      <c r="H69" s="18"/>
      <c r="I69" s="18"/>
      <c r="J69" s="18"/>
      <c r="K69" s="18"/>
      <c r="L69" s="18"/>
      <c r="M69" s="19" t="s">
        <v>57</v>
      </c>
      <c r="N69" s="19"/>
      <c r="O69" s="19"/>
      <c r="P69" s="20">
        <v>5.39</v>
      </c>
      <c r="Q69" s="20"/>
      <c r="R69" s="4"/>
      <c r="S69" s="21">
        <f t="shared" si="0"/>
        <v>0</v>
      </c>
      <c r="T69" s="21"/>
      <c r="U69" s="21"/>
      <c r="V69" s="21"/>
      <c r="W69" s="3">
        <v>0.23</v>
      </c>
      <c r="X69" s="16">
        <f t="shared" si="1"/>
        <v>0</v>
      </c>
      <c r="Y69" s="16"/>
      <c r="Z69" s="16">
        <f t="shared" si="2"/>
        <v>0</v>
      </c>
      <c r="AA69" s="16"/>
      <c r="AB69" s="16"/>
      <c r="AC69" s="16"/>
      <c r="AD69" s="16"/>
      <c r="AE69" s="16"/>
    </row>
    <row r="70" spans="2:32" s="1" customFormat="1" ht="28.8" customHeight="1" x14ac:dyDescent="0.2">
      <c r="B70" s="17">
        <v>21</v>
      </c>
      <c r="C70" s="17"/>
      <c r="D70" s="17"/>
      <c r="E70" s="6" t="s">
        <v>58</v>
      </c>
      <c r="F70" s="6" t="s">
        <v>59</v>
      </c>
      <c r="G70" s="18" t="s">
        <v>60</v>
      </c>
      <c r="H70" s="18"/>
      <c r="I70" s="18"/>
      <c r="J70" s="18"/>
      <c r="K70" s="18"/>
      <c r="L70" s="18"/>
      <c r="M70" s="19" t="s">
        <v>50</v>
      </c>
      <c r="N70" s="19"/>
      <c r="O70" s="19"/>
      <c r="P70" s="20">
        <v>40</v>
      </c>
      <c r="Q70" s="20"/>
      <c r="R70" s="2"/>
      <c r="S70" s="21">
        <f t="shared" si="0"/>
        <v>0</v>
      </c>
      <c r="T70" s="21"/>
      <c r="U70" s="21"/>
      <c r="V70" s="21"/>
      <c r="W70" s="3">
        <v>0.08</v>
      </c>
      <c r="X70" s="16">
        <f t="shared" si="1"/>
        <v>0</v>
      </c>
      <c r="Y70" s="16"/>
      <c r="Z70" s="16">
        <f t="shared" si="2"/>
        <v>0</v>
      </c>
      <c r="AA70" s="16"/>
      <c r="AB70" s="16"/>
      <c r="AC70" s="16"/>
      <c r="AD70" s="16"/>
      <c r="AE70" s="16"/>
    </row>
    <row r="71" spans="2:32" s="1" customFormat="1" ht="28.8" customHeight="1" x14ac:dyDescent="0.2">
      <c r="B71" s="17">
        <v>22</v>
      </c>
      <c r="C71" s="17"/>
      <c r="D71" s="17"/>
      <c r="E71" s="6" t="s">
        <v>61</v>
      </c>
      <c r="F71" s="6" t="s">
        <v>62</v>
      </c>
      <c r="G71" s="18" t="s">
        <v>63</v>
      </c>
      <c r="H71" s="18"/>
      <c r="I71" s="18"/>
      <c r="J71" s="18"/>
      <c r="K71" s="18"/>
      <c r="L71" s="18"/>
      <c r="M71" s="19" t="s">
        <v>64</v>
      </c>
      <c r="N71" s="19"/>
      <c r="O71" s="19"/>
      <c r="P71" s="20">
        <v>0</v>
      </c>
      <c r="Q71" s="20"/>
      <c r="R71" s="2"/>
      <c r="S71" s="21">
        <f t="shared" si="0"/>
        <v>0</v>
      </c>
      <c r="T71" s="21"/>
      <c r="U71" s="21"/>
      <c r="V71" s="21"/>
      <c r="W71" s="3">
        <v>0.08</v>
      </c>
      <c r="X71" s="16">
        <f t="shared" si="1"/>
        <v>0</v>
      </c>
      <c r="Y71" s="16"/>
      <c r="Z71" s="16">
        <f t="shared" si="2"/>
        <v>0</v>
      </c>
      <c r="AA71" s="16"/>
      <c r="AB71" s="16"/>
      <c r="AC71" s="16"/>
      <c r="AD71" s="16"/>
      <c r="AE71" s="16"/>
    </row>
    <row r="72" spans="2:32" s="1" customFormat="1" ht="25.05" customHeight="1" x14ac:dyDescent="0.2"/>
    <row r="73" spans="2:32" s="1" customFormat="1" ht="21.3" customHeight="1" x14ac:dyDescent="0.2">
      <c r="B73" s="13" t="s">
        <v>65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4">
        <f>SUM(S32,S37,S42,S47,S52,S55:V71)</f>
        <v>0</v>
      </c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</row>
    <row r="74" spans="2:32" s="1" customFormat="1" ht="21.3" customHeight="1" x14ac:dyDescent="0.2">
      <c r="B74" s="13" t="s">
        <v>66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4">
        <f>SUM(Z32,Z37,Z42,Z47,Z52,Z55:AE71)</f>
        <v>0</v>
      </c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</row>
    <row r="75" spans="2:32" s="11" customFormat="1" ht="34.950000000000003" customHeight="1" x14ac:dyDescent="0.25">
      <c r="E75" s="12" t="s">
        <v>184</v>
      </c>
    </row>
    <row r="76" spans="2:32" s="1" customFormat="1" ht="18.149999999999999" customHeight="1" x14ac:dyDescent="0.2">
      <c r="B76" s="50" t="s">
        <v>79</v>
      </c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</row>
    <row r="77" spans="2:32" s="1" customFormat="1" ht="5.25" customHeight="1" x14ac:dyDescent="0.2"/>
    <row r="78" spans="2:32" s="1" customFormat="1" ht="45.3" customHeight="1" x14ac:dyDescent="0.2">
      <c r="B78" s="45" t="s">
        <v>0</v>
      </c>
      <c r="C78" s="45"/>
      <c r="D78" s="45"/>
      <c r="E78" s="9" t="s">
        <v>1</v>
      </c>
      <c r="F78" s="8" t="s">
        <v>2</v>
      </c>
      <c r="G78" s="46" t="s">
        <v>3</v>
      </c>
      <c r="H78" s="46"/>
      <c r="I78" s="46"/>
      <c r="J78" s="46"/>
      <c r="K78" s="46"/>
      <c r="L78" s="46"/>
      <c r="M78" s="46" t="s">
        <v>4</v>
      </c>
      <c r="N78" s="46"/>
      <c r="O78" s="46"/>
      <c r="P78" s="46" t="s">
        <v>5</v>
      </c>
      <c r="Q78" s="46"/>
      <c r="R78" s="8" t="s">
        <v>6</v>
      </c>
      <c r="S78" s="47" t="s">
        <v>7</v>
      </c>
      <c r="T78" s="47"/>
      <c r="U78" s="47"/>
      <c r="V78" s="47"/>
      <c r="W78" s="8" t="s">
        <v>8</v>
      </c>
      <c r="X78" s="46" t="s">
        <v>9</v>
      </c>
      <c r="Y78" s="46"/>
      <c r="Z78" s="47" t="s">
        <v>10</v>
      </c>
      <c r="AA78" s="47"/>
      <c r="AB78" s="47"/>
      <c r="AC78" s="47"/>
      <c r="AD78" s="47"/>
      <c r="AE78" s="47"/>
    </row>
    <row r="79" spans="2:32" s="1" customFormat="1" ht="19.649999999999999" customHeight="1" x14ac:dyDescent="0.2">
      <c r="B79" s="17">
        <v>1</v>
      </c>
      <c r="C79" s="17"/>
      <c r="D79" s="17"/>
      <c r="E79" s="6" t="s">
        <v>11</v>
      </c>
      <c r="F79" s="6" t="s">
        <v>12</v>
      </c>
      <c r="G79" s="18" t="s">
        <v>13</v>
      </c>
      <c r="H79" s="18"/>
      <c r="I79" s="18"/>
      <c r="J79" s="18"/>
      <c r="K79" s="18"/>
      <c r="L79" s="18"/>
      <c r="M79" s="19" t="s">
        <v>14</v>
      </c>
      <c r="N79" s="19"/>
      <c r="O79" s="19"/>
      <c r="P79" s="20">
        <v>2080</v>
      </c>
      <c r="Q79" s="20"/>
      <c r="R79" s="2"/>
      <c r="S79" s="21">
        <f>P79*R79</f>
        <v>0</v>
      </c>
      <c r="T79" s="21"/>
      <c r="U79" s="21"/>
      <c r="V79" s="21"/>
      <c r="W79" s="3">
        <v>0.08</v>
      </c>
      <c r="X79" s="16">
        <f>S79*W79</f>
        <v>0</v>
      </c>
      <c r="Y79" s="16"/>
      <c r="Z79" s="16">
        <f>S79+X79</f>
        <v>0</v>
      </c>
      <c r="AA79" s="16"/>
      <c r="AB79" s="16"/>
      <c r="AC79" s="16"/>
      <c r="AD79" s="16"/>
      <c r="AE79" s="16"/>
    </row>
    <row r="80" spans="2:32" s="1" customFormat="1" ht="3.15" customHeight="1" x14ac:dyDescent="0.2"/>
    <row r="81" spans="2:31" s="1" customFormat="1" ht="18.149999999999999" customHeight="1" x14ac:dyDescent="0.2">
      <c r="B81" s="50" t="s">
        <v>80</v>
      </c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</row>
    <row r="82" spans="2:31" s="1" customFormat="1" ht="5.25" customHeight="1" x14ac:dyDescent="0.2"/>
    <row r="83" spans="2:31" s="1" customFormat="1" ht="45.3" customHeight="1" x14ac:dyDescent="0.2">
      <c r="B83" s="45" t="s">
        <v>0</v>
      </c>
      <c r="C83" s="45"/>
      <c r="D83" s="45"/>
      <c r="E83" s="9" t="s">
        <v>1</v>
      </c>
      <c r="F83" s="8" t="s">
        <v>2</v>
      </c>
      <c r="G83" s="46" t="s">
        <v>3</v>
      </c>
      <c r="H83" s="46"/>
      <c r="I83" s="46"/>
      <c r="J83" s="46"/>
      <c r="K83" s="46"/>
      <c r="L83" s="46"/>
      <c r="M83" s="46" t="s">
        <v>4</v>
      </c>
      <c r="N83" s="46"/>
      <c r="O83" s="46"/>
      <c r="P83" s="46" t="s">
        <v>5</v>
      </c>
      <c r="Q83" s="46"/>
      <c r="R83" s="8" t="s">
        <v>6</v>
      </c>
      <c r="S83" s="47" t="s">
        <v>7</v>
      </c>
      <c r="T83" s="47"/>
      <c r="U83" s="47"/>
      <c r="V83" s="47"/>
      <c r="W83" s="8" t="s">
        <v>8</v>
      </c>
      <c r="X83" s="46" t="s">
        <v>9</v>
      </c>
      <c r="Y83" s="46"/>
      <c r="Z83" s="47" t="s">
        <v>10</v>
      </c>
      <c r="AA83" s="47"/>
      <c r="AB83" s="47"/>
      <c r="AC83" s="47"/>
      <c r="AD83" s="47"/>
      <c r="AE83" s="47"/>
    </row>
    <row r="84" spans="2:31" s="1" customFormat="1" ht="19.649999999999999" customHeight="1" x14ac:dyDescent="0.2">
      <c r="B84" s="17">
        <v>2</v>
      </c>
      <c r="C84" s="17"/>
      <c r="D84" s="17"/>
      <c r="E84" s="6" t="s">
        <v>11</v>
      </c>
      <c r="F84" s="6" t="s">
        <v>12</v>
      </c>
      <c r="G84" s="18" t="s">
        <v>13</v>
      </c>
      <c r="H84" s="18"/>
      <c r="I84" s="18"/>
      <c r="J84" s="18"/>
      <c r="K84" s="18"/>
      <c r="L84" s="18"/>
      <c r="M84" s="19" t="s">
        <v>14</v>
      </c>
      <c r="N84" s="19"/>
      <c r="O84" s="19"/>
      <c r="P84" s="20">
        <v>3295</v>
      </c>
      <c r="Q84" s="20"/>
      <c r="R84" s="2"/>
      <c r="S84" s="21">
        <f>P84*R84</f>
        <v>0</v>
      </c>
      <c r="T84" s="21"/>
      <c r="U84" s="21"/>
      <c r="V84" s="21"/>
      <c r="W84" s="3">
        <v>0.08</v>
      </c>
      <c r="X84" s="16">
        <f>S84*W84</f>
        <v>0</v>
      </c>
      <c r="Y84" s="16"/>
      <c r="Z84" s="16">
        <f>S84+X84</f>
        <v>0</v>
      </c>
      <c r="AA84" s="16"/>
      <c r="AB84" s="16"/>
      <c r="AC84" s="16"/>
      <c r="AD84" s="16"/>
      <c r="AE84" s="16"/>
    </row>
    <row r="85" spans="2:31" s="1" customFormat="1" ht="3.15" customHeight="1" x14ac:dyDescent="0.2"/>
    <row r="86" spans="2:31" s="1" customFormat="1" ht="18.149999999999999" customHeight="1" x14ac:dyDescent="0.2">
      <c r="B86" s="50" t="s">
        <v>81</v>
      </c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</row>
    <row r="87" spans="2:31" s="1" customFormat="1" ht="5.25" customHeight="1" x14ac:dyDescent="0.2"/>
    <row r="88" spans="2:31" s="1" customFormat="1" ht="45.3" customHeight="1" x14ac:dyDescent="0.2">
      <c r="B88" s="45" t="s">
        <v>0</v>
      </c>
      <c r="C88" s="45"/>
      <c r="D88" s="45"/>
      <c r="E88" s="9" t="s">
        <v>1</v>
      </c>
      <c r="F88" s="8" t="s">
        <v>2</v>
      </c>
      <c r="G88" s="46" t="s">
        <v>3</v>
      </c>
      <c r="H88" s="46"/>
      <c r="I88" s="46"/>
      <c r="J88" s="46"/>
      <c r="K88" s="46"/>
      <c r="L88" s="46"/>
      <c r="M88" s="46" t="s">
        <v>4</v>
      </c>
      <c r="N88" s="46"/>
      <c r="O88" s="46"/>
      <c r="P88" s="46" t="s">
        <v>5</v>
      </c>
      <c r="Q88" s="46"/>
      <c r="R88" s="8" t="s">
        <v>6</v>
      </c>
      <c r="S88" s="47" t="s">
        <v>7</v>
      </c>
      <c r="T88" s="47"/>
      <c r="U88" s="47"/>
      <c r="V88" s="47"/>
      <c r="W88" s="8" t="s">
        <v>8</v>
      </c>
      <c r="X88" s="46" t="s">
        <v>9</v>
      </c>
      <c r="Y88" s="46"/>
      <c r="Z88" s="47" t="s">
        <v>10</v>
      </c>
      <c r="AA88" s="47"/>
      <c r="AB88" s="47"/>
      <c r="AC88" s="47"/>
      <c r="AD88" s="47"/>
      <c r="AE88" s="47"/>
    </row>
    <row r="89" spans="2:31" s="1" customFormat="1" ht="19.649999999999999" customHeight="1" x14ac:dyDescent="0.2">
      <c r="B89" s="17">
        <v>3</v>
      </c>
      <c r="C89" s="17"/>
      <c r="D89" s="17"/>
      <c r="E89" s="6" t="s">
        <v>11</v>
      </c>
      <c r="F89" s="6" t="s">
        <v>12</v>
      </c>
      <c r="G89" s="18" t="s">
        <v>13</v>
      </c>
      <c r="H89" s="18"/>
      <c r="I89" s="18"/>
      <c r="J89" s="18"/>
      <c r="K89" s="18"/>
      <c r="L89" s="18"/>
      <c r="M89" s="19" t="s">
        <v>14</v>
      </c>
      <c r="N89" s="19"/>
      <c r="O89" s="19"/>
      <c r="P89" s="20">
        <v>918</v>
      </c>
      <c r="Q89" s="20"/>
      <c r="R89" s="2"/>
      <c r="S89" s="21">
        <f>P89*R89</f>
        <v>0</v>
      </c>
      <c r="T89" s="21"/>
      <c r="U89" s="21"/>
      <c r="V89" s="21"/>
      <c r="W89" s="3">
        <v>0.08</v>
      </c>
      <c r="X89" s="16">
        <f>S89*W89</f>
        <v>0</v>
      </c>
      <c r="Y89" s="16"/>
      <c r="Z89" s="16">
        <f>S89+X89</f>
        <v>0</v>
      </c>
      <c r="AA89" s="16"/>
      <c r="AB89" s="16"/>
      <c r="AC89" s="16"/>
      <c r="AD89" s="16"/>
      <c r="AE89" s="16"/>
    </row>
    <row r="90" spans="2:31" s="1" customFormat="1" ht="3.15" customHeight="1" x14ac:dyDescent="0.2"/>
    <row r="91" spans="2:31" s="1" customFormat="1" ht="18.149999999999999" customHeight="1" x14ac:dyDescent="0.2">
      <c r="B91" s="50" t="s">
        <v>82</v>
      </c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</row>
    <row r="92" spans="2:31" s="1" customFormat="1" ht="5.25" customHeight="1" x14ac:dyDescent="0.2"/>
    <row r="93" spans="2:31" s="1" customFormat="1" ht="45.3" customHeight="1" x14ac:dyDescent="0.2">
      <c r="B93" s="45" t="s">
        <v>0</v>
      </c>
      <c r="C93" s="45"/>
      <c r="D93" s="45"/>
      <c r="E93" s="9" t="s">
        <v>1</v>
      </c>
      <c r="F93" s="8" t="s">
        <v>2</v>
      </c>
      <c r="G93" s="46" t="s">
        <v>3</v>
      </c>
      <c r="H93" s="46"/>
      <c r="I93" s="46"/>
      <c r="J93" s="46"/>
      <c r="K93" s="46"/>
      <c r="L93" s="46"/>
      <c r="M93" s="46" t="s">
        <v>4</v>
      </c>
      <c r="N93" s="46"/>
      <c r="O93" s="46"/>
      <c r="P93" s="46" t="s">
        <v>5</v>
      </c>
      <c r="Q93" s="46"/>
      <c r="R93" s="8" t="s">
        <v>6</v>
      </c>
      <c r="S93" s="47" t="s">
        <v>7</v>
      </c>
      <c r="T93" s="47"/>
      <c r="U93" s="47"/>
      <c r="V93" s="47"/>
      <c r="W93" s="8" t="s">
        <v>8</v>
      </c>
      <c r="X93" s="46" t="s">
        <v>9</v>
      </c>
      <c r="Y93" s="46"/>
      <c r="Z93" s="47" t="s">
        <v>10</v>
      </c>
      <c r="AA93" s="47"/>
      <c r="AB93" s="47"/>
      <c r="AC93" s="47"/>
      <c r="AD93" s="47"/>
      <c r="AE93" s="47"/>
    </row>
    <row r="94" spans="2:31" s="1" customFormat="1" ht="19.649999999999999" customHeight="1" x14ac:dyDescent="0.2">
      <c r="B94" s="17">
        <v>4</v>
      </c>
      <c r="C94" s="17"/>
      <c r="D94" s="17"/>
      <c r="E94" s="6" t="s">
        <v>11</v>
      </c>
      <c r="F94" s="6" t="s">
        <v>12</v>
      </c>
      <c r="G94" s="18" t="s">
        <v>13</v>
      </c>
      <c r="H94" s="18"/>
      <c r="I94" s="18"/>
      <c r="J94" s="18"/>
      <c r="K94" s="18"/>
      <c r="L94" s="18"/>
      <c r="M94" s="19" t="s">
        <v>14</v>
      </c>
      <c r="N94" s="19"/>
      <c r="O94" s="19"/>
      <c r="P94" s="20">
        <v>15</v>
      </c>
      <c r="Q94" s="20"/>
      <c r="R94" s="2"/>
      <c r="S94" s="21">
        <f>P94*R94</f>
        <v>0</v>
      </c>
      <c r="T94" s="21"/>
      <c r="U94" s="21"/>
      <c r="V94" s="21"/>
      <c r="W94" s="3">
        <v>0.08</v>
      </c>
      <c r="X94" s="16">
        <f>S94*W94</f>
        <v>0</v>
      </c>
      <c r="Y94" s="16"/>
      <c r="Z94" s="16">
        <f>S94+X94</f>
        <v>0</v>
      </c>
      <c r="AA94" s="16"/>
      <c r="AB94" s="16"/>
      <c r="AC94" s="16"/>
      <c r="AD94" s="16"/>
      <c r="AE94" s="16"/>
    </row>
    <row r="95" spans="2:31" s="1" customFormat="1" ht="3.15" customHeight="1" x14ac:dyDescent="0.2"/>
    <row r="96" spans="2:31" s="1" customFormat="1" ht="18.149999999999999" customHeight="1" x14ac:dyDescent="0.2">
      <c r="B96" s="50" t="s">
        <v>83</v>
      </c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</row>
    <row r="97" spans="2:31" s="1" customFormat="1" ht="5.25" customHeight="1" x14ac:dyDescent="0.2"/>
    <row r="98" spans="2:31" s="1" customFormat="1" ht="45.3" customHeight="1" x14ac:dyDescent="0.2">
      <c r="B98" s="45" t="s">
        <v>0</v>
      </c>
      <c r="C98" s="45"/>
      <c r="D98" s="45"/>
      <c r="E98" s="9" t="s">
        <v>1</v>
      </c>
      <c r="F98" s="8" t="s">
        <v>2</v>
      </c>
      <c r="G98" s="46" t="s">
        <v>3</v>
      </c>
      <c r="H98" s="46"/>
      <c r="I98" s="46"/>
      <c r="J98" s="46"/>
      <c r="K98" s="46"/>
      <c r="L98" s="46"/>
      <c r="M98" s="46" t="s">
        <v>4</v>
      </c>
      <c r="N98" s="46"/>
      <c r="O98" s="46"/>
      <c r="P98" s="46" t="s">
        <v>5</v>
      </c>
      <c r="Q98" s="46"/>
      <c r="R98" s="8" t="s">
        <v>6</v>
      </c>
      <c r="S98" s="47" t="s">
        <v>7</v>
      </c>
      <c r="T98" s="47"/>
      <c r="U98" s="47"/>
      <c r="V98" s="47"/>
      <c r="W98" s="8" t="s">
        <v>8</v>
      </c>
      <c r="X98" s="46" t="s">
        <v>9</v>
      </c>
      <c r="Y98" s="46"/>
      <c r="Z98" s="47" t="s">
        <v>10</v>
      </c>
      <c r="AA98" s="47"/>
      <c r="AB98" s="47"/>
      <c r="AC98" s="47"/>
      <c r="AD98" s="47"/>
      <c r="AE98" s="47"/>
    </row>
    <row r="99" spans="2:31" s="1" customFormat="1" ht="19.649999999999999" customHeight="1" x14ac:dyDescent="0.2">
      <c r="B99" s="17">
        <v>5</v>
      </c>
      <c r="C99" s="17"/>
      <c r="D99" s="17"/>
      <c r="E99" s="6" t="s">
        <v>11</v>
      </c>
      <c r="F99" s="6" t="s">
        <v>12</v>
      </c>
      <c r="G99" s="18" t="s">
        <v>13</v>
      </c>
      <c r="H99" s="18"/>
      <c r="I99" s="18"/>
      <c r="J99" s="18"/>
      <c r="K99" s="18"/>
      <c r="L99" s="18"/>
      <c r="M99" s="19" t="s">
        <v>14</v>
      </c>
      <c r="N99" s="19"/>
      <c r="O99" s="19"/>
      <c r="P99" s="20">
        <v>494</v>
      </c>
      <c r="Q99" s="20"/>
      <c r="R99" s="2"/>
      <c r="S99" s="21">
        <f>P99*R99</f>
        <v>0</v>
      </c>
      <c r="T99" s="21"/>
      <c r="U99" s="21"/>
      <c r="V99" s="21"/>
      <c r="W99" s="3">
        <v>0.08</v>
      </c>
      <c r="X99" s="16">
        <f>S99*W99</f>
        <v>0</v>
      </c>
      <c r="Y99" s="16"/>
      <c r="Z99" s="16">
        <f>S99+X99</f>
        <v>0</v>
      </c>
      <c r="AA99" s="16"/>
      <c r="AB99" s="16"/>
      <c r="AC99" s="16"/>
      <c r="AD99" s="16"/>
      <c r="AE99" s="16"/>
    </row>
    <row r="100" spans="2:31" s="1" customFormat="1" ht="9" customHeight="1" x14ac:dyDescent="0.2"/>
    <row r="101" spans="2:31" s="1" customFormat="1" ht="45.3" customHeight="1" x14ac:dyDescent="0.2">
      <c r="B101" s="45" t="s">
        <v>0</v>
      </c>
      <c r="C101" s="45"/>
      <c r="D101" s="45"/>
      <c r="E101" s="9" t="s">
        <v>1</v>
      </c>
      <c r="F101" s="8" t="s">
        <v>2</v>
      </c>
      <c r="G101" s="46" t="s">
        <v>3</v>
      </c>
      <c r="H101" s="46"/>
      <c r="I101" s="46"/>
      <c r="J101" s="46"/>
      <c r="K101" s="46"/>
      <c r="L101" s="46"/>
      <c r="M101" s="46" t="s">
        <v>4</v>
      </c>
      <c r="N101" s="46"/>
      <c r="O101" s="46"/>
      <c r="P101" s="46" t="s">
        <v>5</v>
      </c>
      <c r="Q101" s="46"/>
      <c r="R101" s="8" t="s">
        <v>6</v>
      </c>
      <c r="S101" s="47" t="s">
        <v>7</v>
      </c>
      <c r="T101" s="47"/>
      <c r="U101" s="47"/>
      <c r="V101" s="47"/>
      <c r="W101" s="8" t="s">
        <v>8</v>
      </c>
      <c r="X101" s="46" t="s">
        <v>9</v>
      </c>
      <c r="Y101" s="46"/>
      <c r="Z101" s="47" t="s">
        <v>10</v>
      </c>
      <c r="AA101" s="47"/>
      <c r="AB101" s="47"/>
      <c r="AC101" s="47"/>
      <c r="AD101" s="47"/>
      <c r="AE101" s="47"/>
    </row>
    <row r="102" spans="2:31" s="1" customFormat="1" ht="19.649999999999999" customHeight="1" x14ac:dyDescent="0.2">
      <c r="B102" s="17">
        <v>6</v>
      </c>
      <c r="C102" s="17"/>
      <c r="D102" s="17"/>
      <c r="E102" s="7" t="s">
        <v>168</v>
      </c>
      <c r="F102" s="7" t="s">
        <v>170</v>
      </c>
      <c r="G102" s="48" t="s">
        <v>172</v>
      </c>
      <c r="H102" s="48"/>
      <c r="I102" s="48"/>
      <c r="J102" s="48"/>
      <c r="K102" s="48"/>
      <c r="L102" s="48"/>
      <c r="M102" s="49" t="s">
        <v>14</v>
      </c>
      <c r="N102" s="19"/>
      <c r="O102" s="19"/>
      <c r="P102" s="36">
        <v>100</v>
      </c>
      <c r="Q102" s="38"/>
      <c r="R102" s="2"/>
      <c r="S102" s="21">
        <f t="shared" ref="S102:S120" si="3">P102*R102</f>
        <v>0</v>
      </c>
      <c r="T102" s="21"/>
      <c r="U102" s="21"/>
      <c r="V102" s="21"/>
      <c r="W102" s="3">
        <v>0.08</v>
      </c>
      <c r="X102" s="16">
        <f t="shared" ref="X102:X120" si="4">S102*W102</f>
        <v>0</v>
      </c>
      <c r="Y102" s="16"/>
      <c r="Z102" s="16">
        <f t="shared" ref="Z102:Z120" si="5">S102+X102</f>
        <v>0</v>
      </c>
      <c r="AA102" s="16"/>
      <c r="AB102" s="16"/>
      <c r="AC102" s="16"/>
      <c r="AD102" s="16"/>
      <c r="AE102" s="16"/>
    </row>
    <row r="103" spans="2:31" s="1" customFormat="1" ht="19.649999999999999" customHeight="1" x14ac:dyDescent="0.2">
      <c r="B103" s="17">
        <v>7</v>
      </c>
      <c r="C103" s="17"/>
      <c r="D103" s="17"/>
      <c r="E103" s="7" t="s">
        <v>169</v>
      </c>
      <c r="F103" s="7" t="s">
        <v>171</v>
      </c>
      <c r="G103" s="48" t="s">
        <v>173</v>
      </c>
      <c r="H103" s="48"/>
      <c r="I103" s="48"/>
      <c r="J103" s="48"/>
      <c r="K103" s="48"/>
      <c r="L103" s="48"/>
      <c r="M103" s="49" t="s">
        <v>14</v>
      </c>
      <c r="N103" s="19"/>
      <c r="O103" s="19"/>
      <c r="P103" s="36">
        <v>100</v>
      </c>
      <c r="Q103" s="38"/>
      <c r="R103" s="2"/>
      <c r="S103" s="21">
        <f t="shared" si="3"/>
        <v>0</v>
      </c>
      <c r="T103" s="21"/>
      <c r="U103" s="21"/>
      <c r="V103" s="21"/>
      <c r="W103" s="3">
        <v>0.08</v>
      </c>
      <c r="X103" s="16">
        <f t="shared" si="4"/>
        <v>0</v>
      </c>
      <c r="Y103" s="16"/>
      <c r="Z103" s="16">
        <f t="shared" si="5"/>
        <v>0</v>
      </c>
      <c r="AA103" s="16"/>
      <c r="AB103" s="16"/>
      <c r="AC103" s="16"/>
      <c r="AD103" s="16"/>
      <c r="AE103" s="16"/>
    </row>
    <row r="104" spans="2:31" s="1" customFormat="1" ht="38.85" customHeight="1" x14ac:dyDescent="0.2">
      <c r="B104" s="17">
        <v>8</v>
      </c>
      <c r="C104" s="17"/>
      <c r="D104" s="17"/>
      <c r="E104" s="6" t="s">
        <v>15</v>
      </c>
      <c r="F104" s="6" t="s">
        <v>16</v>
      </c>
      <c r="G104" s="18" t="s">
        <v>17</v>
      </c>
      <c r="H104" s="18"/>
      <c r="I104" s="18"/>
      <c r="J104" s="18"/>
      <c r="K104" s="18"/>
      <c r="L104" s="18"/>
      <c r="M104" s="19" t="s">
        <v>18</v>
      </c>
      <c r="N104" s="19"/>
      <c r="O104" s="19"/>
      <c r="P104" s="20">
        <v>5.71</v>
      </c>
      <c r="Q104" s="20"/>
      <c r="R104" s="2"/>
      <c r="S104" s="21">
        <f t="shared" si="3"/>
        <v>0</v>
      </c>
      <c r="T104" s="21"/>
      <c r="U104" s="21"/>
      <c r="V104" s="21"/>
      <c r="W104" s="3">
        <v>0.08</v>
      </c>
      <c r="X104" s="16">
        <f t="shared" si="4"/>
        <v>0</v>
      </c>
      <c r="Y104" s="16"/>
      <c r="Z104" s="16">
        <f t="shared" si="5"/>
        <v>0</v>
      </c>
      <c r="AA104" s="16"/>
      <c r="AB104" s="16"/>
      <c r="AC104" s="16"/>
      <c r="AD104" s="16"/>
      <c r="AE104" s="16"/>
    </row>
    <row r="105" spans="2:31" s="1" customFormat="1" ht="19.649999999999999" customHeight="1" x14ac:dyDescent="0.2">
      <c r="B105" s="17">
        <v>9</v>
      </c>
      <c r="C105" s="17"/>
      <c r="D105" s="17"/>
      <c r="E105" s="6" t="s">
        <v>97</v>
      </c>
      <c r="F105" s="6" t="s">
        <v>98</v>
      </c>
      <c r="G105" s="18" t="s">
        <v>99</v>
      </c>
      <c r="H105" s="18"/>
      <c r="I105" s="18"/>
      <c r="J105" s="18"/>
      <c r="K105" s="18"/>
      <c r="L105" s="18"/>
      <c r="M105" s="19" t="s">
        <v>25</v>
      </c>
      <c r="N105" s="19"/>
      <c r="O105" s="19"/>
      <c r="P105" s="20">
        <v>4.5</v>
      </c>
      <c r="Q105" s="20"/>
      <c r="R105" s="2"/>
      <c r="S105" s="21">
        <f t="shared" si="3"/>
        <v>0</v>
      </c>
      <c r="T105" s="21"/>
      <c r="U105" s="21"/>
      <c r="V105" s="21"/>
      <c r="W105" s="3">
        <v>0.08</v>
      </c>
      <c r="X105" s="16">
        <f t="shared" si="4"/>
        <v>0</v>
      </c>
      <c r="Y105" s="16"/>
      <c r="Z105" s="16">
        <f t="shared" si="5"/>
        <v>0</v>
      </c>
      <c r="AA105" s="16"/>
      <c r="AB105" s="16"/>
      <c r="AC105" s="16"/>
      <c r="AD105" s="16"/>
      <c r="AE105" s="16"/>
    </row>
    <row r="106" spans="2:31" s="1" customFormat="1" ht="19.649999999999999" customHeight="1" x14ac:dyDescent="0.2">
      <c r="B106" s="17">
        <v>10</v>
      </c>
      <c r="C106" s="17"/>
      <c r="D106" s="17"/>
      <c r="E106" s="6" t="s">
        <v>19</v>
      </c>
      <c r="F106" s="6" t="s">
        <v>20</v>
      </c>
      <c r="G106" s="18" t="s">
        <v>21</v>
      </c>
      <c r="H106" s="18"/>
      <c r="I106" s="18"/>
      <c r="J106" s="18"/>
      <c r="K106" s="18"/>
      <c r="L106" s="18"/>
      <c r="M106" s="19" t="s">
        <v>14</v>
      </c>
      <c r="N106" s="19"/>
      <c r="O106" s="19"/>
      <c r="P106" s="20">
        <v>18</v>
      </c>
      <c r="Q106" s="20"/>
      <c r="R106" s="2"/>
      <c r="S106" s="21">
        <f t="shared" si="3"/>
        <v>0</v>
      </c>
      <c r="T106" s="21"/>
      <c r="U106" s="21"/>
      <c r="V106" s="21"/>
      <c r="W106" s="3">
        <v>0.08</v>
      </c>
      <c r="X106" s="16">
        <f t="shared" si="4"/>
        <v>0</v>
      </c>
      <c r="Y106" s="16"/>
      <c r="Z106" s="16">
        <f t="shared" si="5"/>
        <v>0</v>
      </c>
      <c r="AA106" s="16"/>
      <c r="AB106" s="16"/>
      <c r="AC106" s="16"/>
      <c r="AD106" s="16"/>
      <c r="AE106" s="16"/>
    </row>
    <row r="107" spans="2:31" s="1" customFormat="1" ht="19.649999999999999" customHeight="1" x14ac:dyDescent="0.2">
      <c r="B107" s="17">
        <v>11</v>
      </c>
      <c r="C107" s="17"/>
      <c r="D107" s="17"/>
      <c r="E107" s="6" t="s">
        <v>22</v>
      </c>
      <c r="F107" s="6" t="s">
        <v>23</v>
      </c>
      <c r="G107" s="18" t="s">
        <v>24</v>
      </c>
      <c r="H107" s="18"/>
      <c r="I107" s="18"/>
      <c r="J107" s="18"/>
      <c r="K107" s="18"/>
      <c r="L107" s="18"/>
      <c r="M107" s="19" t="s">
        <v>25</v>
      </c>
      <c r="N107" s="19"/>
      <c r="O107" s="19"/>
      <c r="P107" s="20">
        <v>13.69</v>
      </c>
      <c r="Q107" s="20"/>
      <c r="R107" s="2"/>
      <c r="S107" s="21">
        <f t="shared" si="3"/>
        <v>0</v>
      </c>
      <c r="T107" s="21"/>
      <c r="U107" s="21"/>
      <c r="V107" s="21"/>
      <c r="W107" s="3">
        <v>0.08</v>
      </c>
      <c r="X107" s="16">
        <f t="shared" si="4"/>
        <v>0</v>
      </c>
      <c r="Y107" s="16"/>
      <c r="Z107" s="16">
        <f t="shared" si="5"/>
        <v>0</v>
      </c>
      <c r="AA107" s="16"/>
      <c r="AB107" s="16"/>
      <c r="AC107" s="16"/>
      <c r="AD107" s="16"/>
      <c r="AE107" s="16"/>
    </row>
    <row r="108" spans="2:31" s="1" customFormat="1" ht="19.649999999999999" customHeight="1" x14ac:dyDescent="0.2">
      <c r="B108" s="17">
        <v>12</v>
      </c>
      <c r="C108" s="17"/>
      <c r="D108" s="17"/>
      <c r="E108" s="6" t="s">
        <v>26</v>
      </c>
      <c r="F108" s="6" t="s">
        <v>27</v>
      </c>
      <c r="G108" s="18" t="s">
        <v>28</v>
      </c>
      <c r="H108" s="18"/>
      <c r="I108" s="18"/>
      <c r="J108" s="18"/>
      <c r="K108" s="18"/>
      <c r="L108" s="18"/>
      <c r="M108" s="19" t="s">
        <v>25</v>
      </c>
      <c r="N108" s="19"/>
      <c r="O108" s="19"/>
      <c r="P108" s="20">
        <v>4.12</v>
      </c>
      <c r="Q108" s="20"/>
      <c r="R108" s="2"/>
      <c r="S108" s="21">
        <f t="shared" si="3"/>
        <v>0</v>
      </c>
      <c r="T108" s="21"/>
      <c r="U108" s="21"/>
      <c r="V108" s="21"/>
      <c r="W108" s="3">
        <v>0.08</v>
      </c>
      <c r="X108" s="16">
        <f t="shared" si="4"/>
        <v>0</v>
      </c>
      <c r="Y108" s="16"/>
      <c r="Z108" s="16">
        <f t="shared" si="5"/>
        <v>0</v>
      </c>
      <c r="AA108" s="16"/>
      <c r="AB108" s="16"/>
      <c r="AC108" s="16"/>
      <c r="AD108" s="16"/>
      <c r="AE108" s="16"/>
    </row>
    <row r="109" spans="2:31" s="1" customFormat="1" ht="28.8" customHeight="1" x14ac:dyDescent="0.2">
      <c r="B109" s="17">
        <v>13</v>
      </c>
      <c r="C109" s="17"/>
      <c r="D109" s="17"/>
      <c r="E109" s="6" t="s">
        <v>29</v>
      </c>
      <c r="F109" s="6" t="s">
        <v>30</v>
      </c>
      <c r="G109" s="18" t="s">
        <v>31</v>
      </c>
      <c r="H109" s="18"/>
      <c r="I109" s="18"/>
      <c r="J109" s="18"/>
      <c r="K109" s="18"/>
      <c r="L109" s="18"/>
      <c r="M109" s="19" t="s">
        <v>25</v>
      </c>
      <c r="N109" s="19"/>
      <c r="O109" s="19"/>
      <c r="P109" s="20">
        <v>0.13</v>
      </c>
      <c r="Q109" s="20"/>
      <c r="R109" s="2"/>
      <c r="S109" s="21">
        <f t="shared" si="3"/>
        <v>0</v>
      </c>
      <c r="T109" s="21"/>
      <c r="U109" s="21"/>
      <c r="V109" s="21"/>
      <c r="W109" s="3">
        <v>0.08</v>
      </c>
      <c r="X109" s="16">
        <f t="shared" si="4"/>
        <v>0</v>
      </c>
      <c r="Y109" s="16"/>
      <c r="Z109" s="16">
        <f t="shared" si="5"/>
        <v>0</v>
      </c>
      <c r="AA109" s="16"/>
      <c r="AB109" s="16"/>
      <c r="AC109" s="16"/>
      <c r="AD109" s="16"/>
      <c r="AE109" s="16"/>
    </row>
    <row r="110" spans="2:31" s="1" customFormat="1" ht="19.649999999999999" customHeight="1" x14ac:dyDescent="0.2">
      <c r="B110" s="17">
        <v>14</v>
      </c>
      <c r="C110" s="17"/>
      <c r="D110" s="17"/>
      <c r="E110" s="6" t="s">
        <v>32</v>
      </c>
      <c r="F110" s="6" t="s">
        <v>33</v>
      </c>
      <c r="G110" s="18" t="s">
        <v>34</v>
      </c>
      <c r="H110" s="18"/>
      <c r="I110" s="18"/>
      <c r="J110" s="18"/>
      <c r="K110" s="18"/>
      <c r="L110" s="18"/>
      <c r="M110" s="19" t="s">
        <v>25</v>
      </c>
      <c r="N110" s="19"/>
      <c r="O110" s="19"/>
      <c r="P110" s="20">
        <v>26.11</v>
      </c>
      <c r="Q110" s="20"/>
      <c r="R110" s="2"/>
      <c r="S110" s="21">
        <f t="shared" si="3"/>
        <v>0</v>
      </c>
      <c r="T110" s="21"/>
      <c r="U110" s="21"/>
      <c r="V110" s="21"/>
      <c r="W110" s="3">
        <v>0.08</v>
      </c>
      <c r="X110" s="16">
        <f t="shared" si="4"/>
        <v>0</v>
      </c>
      <c r="Y110" s="16"/>
      <c r="Z110" s="16">
        <f t="shared" si="5"/>
        <v>0</v>
      </c>
      <c r="AA110" s="16"/>
      <c r="AB110" s="16"/>
      <c r="AC110" s="16"/>
      <c r="AD110" s="16"/>
      <c r="AE110" s="16"/>
    </row>
    <row r="111" spans="2:31" s="1" customFormat="1" ht="28.8" customHeight="1" x14ac:dyDescent="0.2">
      <c r="B111" s="17">
        <v>15</v>
      </c>
      <c r="C111" s="17"/>
      <c r="D111" s="17"/>
      <c r="E111" s="6" t="s">
        <v>35</v>
      </c>
      <c r="F111" s="6" t="s">
        <v>36</v>
      </c>
      <c r="G111" s="18" t="s">
        <v>37</v>
      </c>
      <c r="H111" s="18"/>
      <c r="I111" s="18"/>
      <c r="J111" s="18"/>
      <c r="K111" s="18"/>
      <c r="L111" s="18"/>
      <c r="M111" s="19" t="s">
        <v>18</v>
      </c>
      <c r="N111" s="19"/>
      <c r="O111" s="19"/>
      <c r="P111" s="20">
        <v>14.12</v>
      </c>
      <c r="Q111" s="20"/>
      <c r="R111" s="2"/>
      <c r="S111" s="21">
        <f t="shared" si="3"/>
        <v>0</v>
      </c>
      <c r="T111" s="21"/>
      <c r="U111" s="21"/>
      <c r="V111" s="21"/>
      <c r="W111" s="3">
        <v>0.08</v>
      </c>
      <c r="X111" s="16">
        <f t="shared" si="4"/>
        <v>0</v>
      </c>
      <c r="Y111" s="16"/>
      <c r="Z111" s="16">
        <f t="shared" si="5"/>
        <v>0</v>
      </c>
      <c r="AA111" s="16"/>
      <c r="AB111" s="16"/>
      <c r="AC111" s="16"/>
      <c r="AD111" s="16"/>
      <c r="AE111" s="16"/>
    </row>
    <row r="112" spans="2:31" s="1" customFormat="1" ht="28.8" customHeight="1" x14ac:dyDescent="0.2">
      <c r="B112" s="17">
        <v>16</v>
      </c>
      <c r="C112" s="17"/>
      <c r="D112" s="17"/>
      <c r="E112" s="6" t="s">
        <v>38</v>
      </c>
      <c r="F112" s="6" t="s">
        <v>39</v>
      </c>
      <c r="G112" s="18" t="s">
        <v>40</v>
      </c>
      <c r="H112" s="18"/>
      <c r="I112" s="18"/>
      <c r="J112" s="18"/>
      <c r="K112" s="18"/>
      <c r="L112" s="18"/>
      <c r="M112" s="19" t="s">
        <v>18</v>
      </c>
      <c r="N112" s="19"/>
      <c r="O112" s="19"/>
      <c r="P112" s="20">
        <v>66.069999999999993</v>
      </c>
      <c r="Q112" s="20"/>
      <c r="R112" s="2"/>
      <c r="S112" s="21">
        <f t="shared" si="3"/>
        <v>0</v>
      </c>
      <c r="T112" s="21"/>
      <c r="U112" s="21"/>
      <c r="V112" s="21"/>
      <c r="W112" s="3">
        <v>0.08</v>
      </c>
      <c r="X112" s="16">
        <f t="shared" si="4"/>
        <v>0</v>
      </c>
      <c r="Y112" s="16"/>
      <c r="Z112" s="16">
        <f t="shared" si="5"/>
        <v>0</v>
      </c>
      <c r="AA112" s="16"/>
      <c r="AB112" s="16"/>
      <c r="AC112" s="16"/>
      <c r="AD112" s="16"/>
      <c r="AE112" s="16"/>
    </row>
    <row r="113" spans="2:32" s="1" customFormat="1" ht="19.649999999999999" customHeight="1" x14ac:dyDescent="0.2">
      <c r="B113" s="17">
        <v>17</v>
      </c>
      <c r="C113" s="17"/>
      <c r="D113" s="17"/>
      <c r="E113" s="6" t="s">
        <v>41</v>
      </c>
      <c r="F113" s="6" t="s">
        <v>42</v>
      </c>
      <c r="G113" s="18" t="s">
        <v>43</v>
      </c>
      <c r="H113" s="18"/>
      <c r="I113" s="18"/>
      <c r="J113" s="18"/>
      <c r="K113" s="18"/>
      <c r="L113" s="18"/>
      <c r="M113" s="19" t="s">
        <v>18</v>
      </c>
      <c r="N113" s="19"/>
      <c r="O113" s="19"/>
      <c r="P113" s="20">
        <v>19.14</v>
      </c>
      <c r="Q113" s="20"/>
      <c r="R113" s="2"/>
      <c r="S113" s="21">
        <f t="shared" si="3"/>
        <v>0</v>
      </c>
      <c r="T113" s="21"/>
      <c r="U113" s="21"/>
      <c r="V113" s="21"/>
      <c r="W113" s="3">
        <v>0.08</v>
      </c>
      <c r="X113" s="16">
        <f t="shared" si="4"/>
        <v>0</v>
      </c>
      <c r="Y113" s="16"/>
      <c r="Z113" s="16">
        <f t="shared" si="5"/>
        <v>0</v>
      </c>
      <c r="AA113" s="16"/>
      <c r="AB113" s="16"/>
      <c r="AC113" s="16"/>
      <c r="AD113" s="16"/>
      <c r="AE113" s="16"/>
    </row>
    <row r="114" spans="2:32" s="1" customFormat="1" ht="19.649999999999999" customHeight="1" x14ac:dyDescent="0.2">
      <c r="B114" s="17">
        <v>18</v>
      </c>
      <c r="C114" s="17"/>
      <c r="D114" s="17"/>
      <c r="E114" s="6" t="s">
        <v>44</v>
      </c>
      <c r="F114" s="6" t="s">
        <v>45</v>
      </c>
      <c r="G114" s="18" t="s">
        <v>46</v>
      </c>
      <c r="H114" s="18"/>
      <c r="I114" s="18"/>
      <c r="J114" s="18"/>
      <c r="K114" s="18"/>
      <c r="L114" s="18"/>
      <c r="M114" s="19" t="s">
        <v>18</v>
      </c>
      <c r="N114" s="19"/>
      <c r="O114" s="19"/>
      <c r="P114" s="20">
        <v>34.93</v>
      </c>
      <c r="Q114" s="20"/>
      <c r="R114" s="2"/>
      <c r="S114" s="21">
        <f t="shared" si="3"/>
        <v>0</v>
      </c>
      <c r="T114" s="21"/>
      <c r="U114" s="21"/>
      <c r="V114" s="21"/>
      <c r="W114" s="3">
        <v>0.08</v>
      </c>
      <c r="X114" s="16">
        <f t="shared" si="4"/>
        <v>0</v>
      </c>
      <c r="Y114" s="16"/>
      <c r="Z114" s="16">
        <f t="shared" si="5"/>
        <v>0</v>
      </c>
      <c r="AA114" s="16"/>
      <c r="AB114" s="16"/>
      <c r="AC114" s="16"/>
      <c r="AD114" s="16"/>
      <c r="AE114" s="16"/>
    </row>
    <row r="115" spans="2:32" s="1" customFormat="1" ht="28.8" customHeight="1" x14ac:dyDescent="0.2">
      <c r="B115" s="17">
        <v>19</v>
      </c>
      <c r="C115" s="17"/>
      <c r="D115" s="17"/>
      <c r="E115" s="6" t="s">
        <v>100</v>
      </c>
      <c r="F115" s="6" t="s">
        <v>101</v>
      </c>
      <c r="G115" s="18" t="s">
        <v>102</v>
      </c>
      <c r="H115" s="18"/>
      <c r="I115" s="18"/>
      <c r="J115" s="18"/>
      <c r="K115" s="18"/>
      <c r="L115" s="18"/>
      <c r="M115" s="19" t="s">
        <v>18</v>
      </c>
      <c r="N115" s="19"/>
      <c r="O115" s="19"/>
      <c r="P115" s="20">
        <v>1.8</v>
      </c>
      <c r="Q115" s="20"/>
      <c r="R115" s="2"/>
      <c r="S115" s="21">
        <f t="shared" si="3"/>
        <v>0</v>
      </c>
      <c r="T115" s="21"/>
      <c r="U115" s="21"/>
      <c r="V115" s="21"/>
      <c r="W115" s="3">
        <v>0.08</v>
      </c>
      <c r="X115" s="16">
        <f t="shared" si="4"/>
        <v>0</v>
      </c>
      <c r="Y115" s="16"/>
      <c r="Z115" s="16">
        <f t="shared" si="5"/>
        <v>0</v>
      </c>
      <c r="AA115" s="16"/>
      <c r="AB115" s="16"/>
      <c r="AC115" s="16"/>
      <c r="AD115" s="16"/>
      <c r="AE115" s="16"/>
    </row>
    <row r="116" spans="2:32" s="1" customFormat="1" ht="19.649999999999999" customHeight="1" x14ac:dyDescent="0.2">
      <c r="B116" s="17">
        <v>20</v>
      </c>
      <c r="C116" s="17"/>
      <c r="D116" s="17"/>
      <c r="E116" s="6" t="s">
        <v>103</v>
      </c>
      <c r="F116" s="6" t="s">
        <v>104</v>
      </c>
      <c r="G116" s="18" t="s">
        <v>105</v>
      </c>
      <c r="H116" s="18"/>
      <c r="I116" s="18"/>
      <c r="J116" s="18"/>
      <c r="K116" s="18"/>
      <c r="L116" s="18"/>
      <c r="M116" s="19" t="s">
        <v>25</v>
      </c>
      <c r="N116" s="19"/>
      <c r="O116" s="19"/>
      <c r="P116" s="20">
        <v>0.76</v>
      </c>
      <c r="Q116" s="20"/>
      <c r="R116" s="2"/>
      <c r="S116" s="21">
        <f t="shared" si="3"/>
        <v>0</v>
      </c>
      <c r="T116" s="21"/>
      <c r="U116" s="21"/>
      <c r="V116" s="21"/>
      <c r="W116" s="3">
        <v>0.08</v>
      </c>
      <c r="X116" s="16">
        <f t="shared" si="4"/>
        <v>0</v>
      </c>
      <c r="Y116" s="16"/>
      <c r="Z116" s="16">
        <f t="shared" si="5"/>
        <v>0</v>
      </c>
      <c r="AA116" s="16"/>
      <c r="AB116" s="16"/>
      <c r="AC116" s="16"/>
      <c r="AD116" s="16"/>
      <c r="AE116" s="16"/>
    </row>
    <row r="117" spans="2:32" s="1" customFormat="1" ht="19.649999999999999" customHeight="1" x14ac:dyDescent="0.2">
      <c r="B117" s="17">
        <v>21</v>
      </c>
      <c r="C117" s="17"/>
      <c r="D117" s="17"/>
      <c r="E117" s="6" t="s">
        <v>47</v>
      </c>
      <c r="F117" s="6" t="s">
        <v>48</v>
      </c>
      <c r="G117" s="18" t="s">
        <v>49</v>
      </c>
      <c r="H117" s="18"/>
      <c r="I117" s="18"/>
      <c r="J117" s="18"/>
      <c r="K117" s="18"/>
      <c r="L117" s="18"/>
      <c r="M117" s="19" t="s">
        <v>50</v>
      </c>
      <c r="N117" s="19"/>
      <c r="O117" s="19"/>
      <c r="P117" s="20">
        <v>55</v>
      </c>
      <c r="Q117" s="20"/>
      <c r="R117" s="2"/>
      <c r="S117" s="21">
        <f t="shared" si="3"/>
        <v>0</v>
      </c>
      <c r="T117" s="21"/>
      <c r="U117" s="21"/>
      <c r="V117" s="21"/>
      <c r="W117" s="3">
        <v>0.08</v>
      </c>
      <c r="X117" s="16">
        <f t="shared" si="4"/>
        <v>0</v>
      </c>
      <c r="Y117" s="16"/>
      <c r="Z117" s="16">
        <f t="shared" si="5"/>
        <v>0</v>
      </c>
      <c r="AA117" s="16"/>
      <c r="AB117" s="16"/>
      <c r="AC117" s="16"/>
      <c r="AD117" s="16"/>
      <c r="AE117" s="16"/>
    </row>
    <row r="118" spans="2:32" s="1" customFormat="1" ht="19.649999999999999" customHeight="1" x14ac:dyDescent="0.2">
      <c r="B118" s="17">
        <v>22</v>
      </c>
      <c r="C118" s="17"/>
      <c r="D118" s="17"/>
      <c r="E118" s="6" t="s">
        <v>51</v>
      </c>
      <c r="F118" s="6" t="s">
        <v>52</v>
      </c>
      <c r="G118" s="18" t="s">
        <v>53</v>
      </c>
      <c r="H118" s="18"/>
      <c r="I118" s="18"/>
      <c r="J118" s="18"/>
      <c r="K118" s="18"/>
      <c r="L118" s="18"/>
      <c r="M118" s="19" t="s">
        <v>50</v>
      </c>
      <c r="N118" s="19"/>
      <c r="O118" s="19"/>
      <c r="P118" s="20">
        <v>3</v>
      </c>
      <c r="Q118" s="20"/>
      <c r="R118" s="2"/>
      <c r="S118" s="21">
        <f t="shared" si="3"/>
        <v>0</v>
      </c>
      <c r="T118" s="21"/>
      <c r="U118" s="21"/>
      <c r="V118" s="21"/>
      <c r="W118" s="3">
        <v>0.08</v>
      </c>
      <c r="X118" s="16">
        <f t="shared" si="4"/>
        <v>0</v>
      </c>
      <c r="Y118" s="16"/>
      <c r="Z118" s="16">
        <f t="shared" si="5"/>
        <v>0</v>
      </c>
      <c r="AA118" s="16"/>
      <c r="AB118" s="16"/>
      <c r="AC118" s="16"/>
      <c r="AD118" s="16"/>
      <c r="AE118" s="16"/>
    </row>
    <row r="119" spans="2:32" s="1" customFormat="1" ht="19.649999999999999" customHeight="1" x14ac:dyDescent="0.2">
      <c r="B119" s="17">
        <v>23</v>
      </c>
      <c r="C119" s="17"/>
      <c r="D119" s="17"/>
      <c r="E119" s="6" t="s">
        <v>54</v>
      </c>
      <c r="F119" s="6" t="s">
        <v>55</v>
      </c>
      <c r="G119" s="18" t="s">
        <v>56</v>
      </c>
      <c r="H119" s="18"/>
      <c r="I119" s="18"/>
      <c r="J119" s="18"/>
      <c r="K119" s="18"/>
      <c r="L119" s="18"/>
      <c r="M119" s="19" t="s">
        <v>57</v>
      </c>
      <c r="N119" s="19"/>
      <c r="O119" s="19"/>
      <c r="P119" s="20">
        <v>2.5499999999999998</v>
      </c>
      <c r="Q119" s="20"/>
      <c r="R119" s="4"/>
      <c r="S119" s="21">
        <f t="shared" si="3"/>
        <v>0</v>
      </c>
      <c r="T119" s="21"/>
      <c r="U119" s="21"/>
      <c r="V119" s="21"/>
      <c r="W119" s="3">
        <v>0.23</v>
      </c>
      <c r="X119" s="16">
        <f t="shared" si="4"/>
        <v>0</v>
      </c>
      <c r="Y119" s="16"/>
      <c r="Z119" s="16">
        <f t="shared" si="5"/>
        <v>0</v>
      </c>
      <c r="AA119" s="16"/>
      <c r="AB119" s="16"/>
      <c r="AC119" s="16"/>
      <c r="AD119" s="16"/>
      <c r="AE119" s="16"/>
    </row>
    <row r="120" spans="2:32" s="1" customFormat="1" ht="28.8" customHeight="1" x14ac:dyDescent="0.2">
      <c r="B120" s="17">
        <v>24</v>
      </c>
      <c r="C120" s="17"/>
      <c r="D120" s="17"/>
      <c r="E120" s="6" t="s">
        <v>58</v>
      </c>
      <c r="F120" s="6" t="s">
        <v>59</v>
      </c>
      <c r="G120" s="18" t="s">
        <v>60</v>
      </c>
      <c r="H120" s="18"/>
      <c r="I120" s="18"/>
      <c r="J120" s="18"/>
      <c r="K120" s="18"/>
      <c r="L120" s="18"/>
      <c r="M120" s="19" t="s">
        <v>50</v>
      </c>
      <c r="N120" s="19"/>
      <c r="O120" s="19"/>
      <c r="P120" s="20">
        <v>55</v>
      </c>
      <c r="Q120" s="20"/>
      <c r="R120" s="2"/>
      <c r="S120" s="21">
        <f t="shared" si="3"/>
        <v>0</v>
      </c>
      <c r="T120" s="21"/>
      <c r="U120" s="21"/>
      <c r="V120" s="21"/>
      <c r="W120" s="3">
        <v>0.08</v>
      </c>
      <c r="X120" s="16">
        <f t="shared" si="4"/>
        <v>0</v>
      </c>
      <c r="Y120" s="16"/>
      <c r="Z120" s="16">
        <f t="shared" si="5"/>
        <v>0</v>
      </c>
      <c r="AA120" s="16"/>
      <c r="AB120" s="16"/>
      <c r="AC120" s="16"/>
      <c r="AD120" s="16"/>
      <c r="AE120" s="16"/>
    </row>
    <row r="121" spans="2:32" s="1" customFormat="1" ht="25.05" customHeight="1" x14ac:dyDescent="0.2"/>
    <row r="122" spans="2:32" s="1" customFormat="1" ht="21.3" customHeight="1" x14ac:dyDescent="0.2">
      <c r="B122" s="13" t="s">
        <v>65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4">
        <f>SUM(S79,S84,S89,S94,S99,S102:V120)</f>
        <v>0</v>
      </c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</row>
    <row r="123" spans="2:32" s="1" customFormat="1" ht="21.3" customHeight="1" x14ac:dyDescent="0.2">
      <c r="B123" s="13" t="s">
        <v>66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4">
        <f>SUM(Z79,Z84,Z89,Z94,Z99,Z102:AE120)</f>
        <v>0</v>
      </c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</row>
    <row r="124" spans="2:32" s="11" customFormat="1" ht="34.950000000000003" customHeight="1" x14ac:dyDescent="0.25">
      <c r="E124" s="12" t="s">
        <v>182</v>
      </c>
    </row>
    <row r="125" spans="2:32" s="1" customFormat="1" ht="18.149999999999999" customHeight="1" x14ac:dyDescent="0.2">
      <c r="B125" s="50" t="s">
        <v>79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</row>
    <row r="126" spans="2:32" s="1" customFormat="1" ht="5.25" customHeight="1" x14ac:dyDescent="0.2"/>
    <row r="127" spans="2:32" s="1" customFormat="1" ht="45.3" customHeight="1" x14ac:dyDescent="0.2">
      <c r="B127" s="45" t="s">
        <v>0</v>
      </c>
      <c r="C127" s="45"/>
      <c r="D127" s="45"/>
      <c r="E127" s="9" t="s">
        <v>1</v>
      </c>
      <c r="F127" s="8" t="s">
        <v>2</v>
      </c>
      <c r="G127" s="46" t="s">
        <v>3</v>
      </c>
      <c r="H127" s="46"/>
      <c r="I127" s="46"/>
      <c r="J127" s="46"/>
      <c r="K127" s="46"/>
      <c r="L127" s="46"/>
      <c r="M127" s="46" t="s">
        <v>4</v>
      </c>
      <c r="N127" s="46"/>
      <c r="O127" s="46"/>
      <c r="P127" s="46" t="s">
        <v>5</v>
      </c>
      <c r="Q127" s="46"/>
      <c r="R127" s="8" t="s">
        <v>6</v>
      </c>
      <c r="S127" s="47" t="s">
        <v>7</v>
      </c>
      <c r="T127" s="47"/>
      <c r="U127" s="47"/>
      <c r="V127" s="47"/>
      <c r="W127" s="8" t="s">
        <v>8</v>
      </c>
      <c r="X127" s="46" t="s">
        <v>9</v>
      </c>
      <c r="Y127" s="46"/>
      <c r="Z127" s="47" t="s">
        <v>10</v>
      </c>
      <c r="AA127" s="47"/>
      <c r="AB127" s="47"/>
      <c r="AC127" s="47"/>
      <c r="AD127" s="47"/>
      <c r="AE127" s="47"/>
    </row>
    <row r="128" spans="2:32" s="1" customFormat="1" ht="19.649999999999999" customHeight="1" x14ac:dyDescent="0.2">
      <c r="B128" s="17">
        <v>1</v>
      </c>
      <c r="C128" s="17"/>
      <c r="D128" s="17"/>
      <c r="E128" s="6" t="s">
        <v>11</v>
      </c>
      <c r="F128" s="6" t="s">
        <v>12</v>
      </c>
      <c r="G128" s="18" t="s">
        <v>13</v>
      </c>
      <c r="H128" s="18"/>
      <c r="I128" s="18"/>
      <c r="J128" s="18"/>
      <c r="K128" s="18"/>
      <c r="L128" s="18"/>
      <c r="M128" s="19" t="s">
        <v>14</v>
      </c>
      <c r="N128" s="19"/>
      <c r="O128" s="19"/>
      <c r="P128" s="20">
        <v>2600</v>
      </c>
      <c r="Q128" s="20"/>
      <c r="R128" s="2"/>
      <c r="S128" s="21">
        <f>P128*R128</f>
        <v>0</v>
      </c>
      <c r="T128" s="21"/>
      <c r="U128" s="21"/>
      <c r="V128" s="21"/>
      <c r="W128" s="3">
        <v>0.08</v>
      </c>
      <c r="X128" s="16">
        <f>S128*W128</f>
        <v>0</v>
      </c>
      <c r="Y128" s="16"/>
      <c r="Z128" s="16">
        <f>S128+X128</f>
        <v>0</v>
      </c>
      <c r="AA128" s="16"/>
      <c r="AB128" s="16"/>
      <c r="AC128" s="16"/>
      <c r="AD128" s="16"/>
      <c r="AE128" s="16"/>
    </row>
    <row r="129" spans="2:31" s="1" customFormat="1" ht="3.15" customHeight="1" x14ac:dyDescent="0.2"/>
    <row r="130" spans="2:31" s="1" customFormat="1" ht="18.149999999999999" customHeight="1" x14ac:dyDescent="0.2">
      <c r="B130" s="50" t="s">
        <v>80</v>
      </c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</row>
    <row r="131" spans="2:31" s="1" customFormat="1" ht="5.25" customHeight="1" x14ac:dyDescent="0.2"/>
    <row r="132" spans="2:31" s="1" customFormat="1" ht="45.3" customHeight="1" x14ac:dyDescent="0.2">
      <c r="B132" s="45" t="s">
        <v>0</v>
      </c>
      <c r="C132" s="45"/>
      <c r="D132" s="45"/>
      <c r="E132" s="9" t="s">
        <v>1</v>
      </c>
      <c r="F132" s="8" t="s">
        <v>2</v>
      </c>
      <c r="G132" s="46" t="s">
        <v>3</v>
      </c>
      <c r="H132" s="46"/>
      <c r="I132" s="46"/>
      <c r="J132" s="46"/>
      <c r="K132" s="46"/>
      <c r="L132" s="46"/>
      <c r="M132" s="46" t="s">
        <v>4</v>
      </c>
      <c r="N132" s="46"/>
      <c r="O132" s="46"/>
      <c r="P132" s="46" t="s">
        <v>5</v>
      </c>
      <c r="Q132" s="46"/>
      <c r="R132" s="8" t="s">
        <v>6</v>
      </c>
      <c r="S132" s="47" t="s">
        <v>7</v>
      </c>
      <c r="T132" s="47"/>
      <c r="U132" s="47"/>
      <c r="V132" s="47"/>
      <c r="W132" s="8" t="s">
        <v>8</v>
      </c>
      <c r="X132" s="46" t="s">
        <v>9</v>
      </c>
      <c r="Y132" s="46"/>
      <c r="Z132" s="47" t="s">
        <v>10</v>
      </c>
      <c r="AA132" s="47"/>
      <c r="AB132" s="47"/>
      <c r="AC132" s="47"/>
      <c r="AD132" s="47"/>
      <c r="AE132" s="47"/>
    </row>
    <row r="133" spans="2:31" s="1" customFormat="1" ht="19.649999999999999" customHeight="1" x14ac:dyDescent="0.2">
      <c r="B133" s="17">
        <v>2</v>
      </c>
      <c r="C133" s="17"/>
      <c r="D133" s="17"/>
      <c r="E133" s="6" t="s">
        <v>11</v>
      </c>
      <c r="F133" s="6" t="s">
        <v>12</v>
      </c>
      <c r="G133" s="18" t="s">
        <v>13</v>
      </c>
      <c r="H133" s="18"/>
      <c r="I133" s="18"/>
      <c r="J133" s="18"/>
      <c r="K133" s="18"/>
      <c r="L133" s="18"/>
      <c r="M133" s="19" t="s">
        <v>14</v>
      </c>
      <c r="N133" s="19"/>
      <c r="O133" s="19"/>
      <c r="P133" s="20">
        <v>516</v>
      </c>
      <c r="Q133" s="20"/>
      <c r="R133" s="2"/>
      <c r="S133" s="21">
        <f>P133*R133</f>
        <v>0</v>
      </c>
      <c r="T133" s="21"/>
      <c r="U133" s="21"/>
      <c r="V133" s="21"/>
      <c r="W133" s="3">
        <v>0.08</v>
      </c>
      <c r="X133" s="16">
        <f>S133*W133</f>
        <v>0</v>
      </c>
      <c r="Y133" s="16"/>
      <c r="Z133" s="16">
        <f>S133+X133</f>
        <v>0</v>
      </c>
      <c r="AA133" s="16"/>
      <c r="AB133" s="16"/>
      <c r="AC133" s="16"/>
      <c r="AD133" s="16"/>
      <c r="AE133" s="16"/>
    </row>
    <row r="134" spans="2:31" s="1" customFormat="1" ht="3.15" customHeight="1" x14ac:dyDescent="0.2"/>
    <row r="135" spans="2:31" s="1" customFormat="1" ht="18.149999999999999" customHeight="1" x14ac:dyDescent="0.2">
      <c r="B135" s="50" t="s">
        <v>81</v>
      </c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</row>
    <row r="136" spans="2:31" s="1" customFormat="1" ht="5.25" customHeight="1" x14ac:dyDescent="0.2"/>
    <row r="137" spans="2:31" s="1" customFormat="1" ht="45.3" customHeight="1" x14ac:dyDescent="0.2">
      <c r="B137" s="45" t="s">
        <v>0</v>
      </c>
      <c r="C137" s="45"/>
      <c r="D137" s="45"/>
      <c r="E137" s="9" t="s">
        <v>1</v>
      </c>
      <c r="F137" s="8" t="s">
        <v>2</v>
      </c>
      <c r="G137" s="46" t="s">
        <v>3</v>
      </c>
      <c r="H137" s="46"/>
      <c r="I137" s="46"/>
      <c r="J137" s="46"/>
      <c r="K137" s="46"/>
      <c r="L137" s="46"/>
      <c r="M137" s="46" t="s">
        <v>4</v>
      </c>
      <c r="N137" s="46"/>
      <c r="O137" s="46"/>
      <c r="P137" s="46" t="s">
        <v>5</v>
      </c>
      <c r="Q137" s="46"/>
      <c r="R137" s="8" t="s">
        <v>6</v>
      </c>
      <c r="S137" s="47" t="s">
        <v>7</v>
      </c>
      <c r="T137" s="47"/>
      <c r="U137" s="47"/>
      <c r="V137" s="47"/>
      <c r="W137" s="8" t="s">
        <v>8</v>
      </c>
      <c r="X137" s="46" t="s">
        <v>9</v>
      </c>
      <c r="Y137" s="46"/>
      <c r="Z137" s="47" t="s">
        <v>10</v>
      </c>
      <c r="AA137" s="47"/>
      <c r="AB137" s="47"/>
      <c r="AC137" s="47"/>
      <c r="AD137" s="47"/>
      <c r="AE137" s="47"/>
    </row>
    <row r="138" spans="2:31" s="1" customFormat="1" ht="19.649999999999999" customHeight="1" x14ac:dyDescent="0.2">
      <c r="B138" s="17">
        <v>3</v>
      </c>
      <c r="C138" s="17"/>
      <c r="D138" s="17"/>
      <c r="E138" s="6" t="s">
        <v>11</v>
      </c>
      <c r="F138" s="6" t="s">
        <v>12</v>
      </c>
      <c r="G138" s="18" t="s">
        <v>13</v>
      </c>
      <c r="H138" s="18"/>
      <c r="I138" s="18"/>
      <c r="J138" s="18"/>
      <c r="K138" s="18"/>
      <c r="L138" s="18"/>
      <c r="M138" s="19" t="s">
        <v>14</v>
      </c>
      <c r="N138" s="19"/>
      <c r="O138" s="19"/>
      <c r="P138" s="20">
        <v>726</v>
      </c>
      <c r="Q138" s="20"/>
      <c r="R138" s="2"/>
      <c r="S138" s="21">
        <f>P138*R138</f>
        <v>0</v>
      </c>
      <c r="T138" s="21"/>
      <c r="U138" s="21"/>
      <c r="V138" s="21"/>
      <c r="W138" s="3">
        <v>0.08</v>
      </c>
      <c r="X138" s="16">
        <f>S138*W138</f>
        <v>0</v>
      </c>
      <c r="Y138" s="16"/>
      <c r="Z138" s="16">
        <f>S138+X138</f>
        <v>0</v>
      </c>
      <c r="AA138" s="16"/>
      <c r="AB138" s="16"/>
      <c r="AC138" s="16"/>
      <c r="AD138" s="16"/>
      <c r="AE138" s="16"/>
    </row>
    <row r="139" spans="2:31" s="1" customFormat="1" ht="3.15" customHeight="1" x14ac:dyDescent="0.2"/>
    <row r="140" spans="2:31" s="1" customFormat="1" ht="18.149999999999999" customHeight="1" x14ac:dyDescent="0.2">
      <c r="B140" s="50" t="s">
        <v>82</v>
      </c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</row>
    <row r="141" spans="2:31" s="1" customFormat="1" ht="5.25" customHeight="1" x14ac:dyDescent="0.2"/>
    <row r="142" spans="2:31" s="1" customFormat="1" ht="45.3" customHeight="1" x14ac:dyDescent="0.2">
      <c r="B142" s="45" t="s">
        <v>0</v>
      </c>
      <c r="C142" s="45"/>
      <c r="D142" s="45"/>
      <c r="E142" s="9" t="s">
        <v>1</v>
      </c>
      <c r="F142" s="8" t="s">
        <v>2</v>
      </c>
      <c r="G142" s="46" t="s">
        <v>3</v>
      </c>
      <c r="H142" s="46"/>
      <c r="I142" s="46"/>
      <c r="J142" s="46"/>
      <c r="K142" s="46"/>
      <c r="L142" s="46"/>
      <c r="M142" s="46" t="s">
        <v>4</v>
      </c>
      <c r="N142" s="46"/>
      <c r="O142" s="46"/>
      <c r="P142" s="46" t="s">
        <v>5</v>
      </c>
      <c r="Q142" s="46"/>
      <c r="R142" s="8" t="s">
        <v>6</v>
      </c>
      <c r="S142" s="47" t="s">
        <v>7</v>
      </c>
      <c r="T142" s="47"/>
      <c r="U142" s="47"/>
      <c r="V142" s="47"/>
      <c r="W142" s="8" t="s">
        <v>8</v>
      </c>
      <c r="X142" s="46" t="s">
        <v>9</v>
      </c>
      <c r="Y142" s="46"/>
      <c r="Z142" s="47" t="s">
        <v>10</v>
      </c>
      <c r="AA142" s="47"/>
      <c r="AB142" s="47"/>
      <c r="AC142" s="47"/>
      <c r="AD142" s="47"/>
      <c r="AE142" s="47"/>
    </row>
    <row r="143" spans="2:31" s="1" customFormat="1" ht="19.649999999999999" customHeight="1" x14ac:dyDescent="0.2">
      <c r="B143" s="17">
        <v>4</v>
      </c>
      <c r="C143" s="17"/>
      <c r="D143" s="17"/>
      <c r="E143" s="6" t="s">
        <v>11</v>
      </c>
      <c r="F143" s="6" t="s">
        <v>12</v>
      </c>
      <c r="G143" s="18" t="s">
        <v>13</v>
      </c>
      <c r="H143" s="18"/>
      <c r="I143" s="18"/>
      <c r="J143" s="18"/>
      <c r="K143" s="18"/>
      <c r="L143" s="18"/>
      <c r="M143" s="19" t="s">
        <v>14</v>
      </c>
      <c r="N143" s="19"/>
      <c r="O143" s="19"/>
      <c r="P143" s="20">
        <v>334</v>
      </c>
      <c r="Q143" s="20"/>
      <c r="R143" s="2"/>
      <c r="S143" s="21">
        <f>P143*R143</f>
        <v>0</v>
      </c>
      <c r="T143" s="21"/>
      <c r="U143" s="21"/>
      <c r="V143" s="21"/>
      <c r="W143" s="3">
        <v>0.08</v>
      </c>
      <c r="X143" s="16">
        <f>S143*W143</f>
        <v>0</v>
      </c>
      <c r="Y143" s="16"/>
      <c r="Z143" s="16">
        <f>S143+X143</f>
        <v>0</v>
      </c>
      <c r="AA143" s="16"/>
      <c r="AB143" s="16"/>
      <c r="AC143" s="16"/>
      <c r="AD143" s="16"/>
      <c r="AE143" s="16"/>
    </row>
    <row r="144" spans="2:31" s="1" customFormat="1" ht="3.15" customHeight="1" x14ac:dyDescent="0.2"/>
    <row r="145" spans="2:31" s="1" customFormat="1" ht="18.149999999999999" customHeight="1" x14ac:dyDescent="0.2">
      <c r="B145" s="50" t="s">
        <v>83</v>
      </c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</row>
    <row r="146" spans="2:31" s="1" customFormat="1" ht="5.25" customHeight="1" x14ac:dyDescent="0.2"/>
    <row r="147" spans="2:31" s="1" customFormat="1" ht="45.3" customHeight="1" x14ac:dyDescent="0.2">
      <c r="B147" s="45" t="s">
        <v>0</v>
      </c>
      <c r="C147" s="45"/>
      <c r="D147" s="45"/>
      <c r="E147" s="9" t="s">
        <v>1</v>
      </c>
      <c r="F147" s="8" t="s">
        <v>2</v>
      </c>
      <c r="G147" s="46" t="s">
        <v>3</v>
      </c>
      <c r="H147" s="46"/>
      <c r="I147" s="46"/>
      <c r="J147" s="46"/>
      <c r="K147" s="46"/>
      <c r="L147" s="46"/>
      <c r="M147" s="46" t="s">
        <v>4</v>
      </c>
      <c r="N147" s="46"/>
      <c r="O147" s="46"/>
      <c r="P147" s="46" t="s">
        <v>5</v>
      </c>
      <c r="Q147" s="46"/>
      <c r="R147" s="8" t="s">
        <v>6</v>
      </c>
      <c r="S147" s="47" t="s">
        <v>7</v>
      </c>
      <c r="T147" s="47"/>
      <c r="U147" s="47"/>
      <c r="V147" s="47"/>
      <c r="W147" s="8" t="s">
        <v>8</v>
      </c>
      <c r="X147" s="46" t="s">
        <v>9</v>
      </c>
      <c r="Y147" s="46"/>
      <c r="Z147" s="47" t="s">
        <v>10</v>
      </c>
      <c r="AA147" s="47"/>
      <c r="AB147" s="47"/>
      <c r="AC147" s="47"/>
      <c r="AD147" s="47"/>
      <c r="AE147" s="47"/>
    </row>
    <row r="148" spans="2:31" s="1" customFormat="1" ht="19.649999999999999" customHeight="1" x14ac:dyDescent="0.2">
      <c r="B148" s="17">
        <v>5</v>
      </c>
      <c r="C148" s="17"/>
      <c r="D148" s="17"/>
      <c r="E148" s="6" t="s">
        <v>11</v>
      </c>
      <c r="F148" s="6" t="s">
        <v>12</v>
      </c>
      <c r="G148" s="18" t="s">
        <v>13</v>
      </c>
      <c r="H148" s="18"/>
      <c r="I148" s="18"/>
      <c r="J148" s="18"/>
      <c r="K148" s="18"/>
      <c r="L148" s="18"/>
      <c r="M148" s="19" t="s">
        <v>14</v>
      </c>
      <c r="N148" s="19"/>
      <c r="O148" s="19"/>
      <c r="P148" s="20">
        <v>275</v>
      </c>
      <c r="Q148" s="20"/>
      <c r="R148" s="2"/>
      <c r="S148" s="21">
        <f>P148*R148</f>
        <v>0</v>
      </c>
      <c r="T148" s="21"/>
      <c r="U148" s="21"/>
      <c r="V148" s="21"/>
      <c r="W148" s="3">
        <v>0.08</v>
      </c>
      <c r="X148" s="16">
        <f>S148*W148</f>
        <v>0</v>
      </c>
      <c r="Y148" s="16"/>
      <c r="Z148" s="16">
        <f>S148+X148</f>
        <v>0</v>
      </c>
      <c r="AA148" s="16"/>
      <c r="AB148" s="16"/>
      <c r="AC148" s="16"/>
      <c r="AD148" s="16"/>
      <c r="AE148" s="16"/>
    </row>
    <row r="149" spans="2:31" s="1" customFormat="1" ht="9" customHeight="1" x14ac:dyDescent="0.2"/>
    <row r="150" spans="2:31" s="1" customFormat="1" ht="45.3" customHeight="1" x14ac:dyDescent="0.2">
      <c r="B150" s="45" t="s">
        <v>0</v>
      </c>
      <c r="C150" s="45"/>
      <c r="D150" s="45"/>
      <c r="E150" s="9" t="s">
        <v>1</v>
      </c>
      <c r="F150" s="8" t="s">
        <v>2</v>
      </c>
      <c r="G150" s="46" t="s">
        <v>3</v>
      </c>
      <c r="H150" s="46"/>
      <c r="I150" s="46"/>
      <c r="J150" s="46"/>
      <c r="K150" s="46"/>
      <c r="L150" s="46"/>
      <c r="M150" s="46" t="s">
        <v>4</v>
      </c>
      <c r="N150" s="46"/>
      <c r="O150" s="46"/>
      <c r="P150" s="46" t="s">
        <v>5</v>
      </c>
      <c r="Q150" s="46"/>
      <c r="R150" s="8" t="s">
        <v>6</v>
      </c>
      <c r="S150" s="47" t="s">
        <v>7</v>
      </c>
      <c r="T150" s="47"/>
      <c r="U150" s="47"/>
      <c r="V150" s="47"/>
      <c r="W150" s="8" t="s">
        <v>8</v>
      </c>
      <c r="X150" s="46" t="s">
        <v>9</v>
      </c>
      <c r="Y150" s="46"/>
      <c r="Z150" s="47" t="s">
        <v>10</v>
      </c>
      <c r="AA150" s="47"/>
      <c r="AB150" s="47"/>
      <c r="AC150" s="47"/>
      <c r="AD150" s="47"/>
      <c r="AE150" s="47"/>
    </row>
    <row r="151" spans="2:31" s="1" customFormat="1" ht="19.649999999999999" customHeight="1" x14ac:dyDescent="0.2">
      <c r="B151" s="17">
        <v>6</v>
      </c>
      <c r="C151" s="17"/>
      <c r="D151" s="17"/>
      <c r="E151" s="7" t="s">
        <v>168</v>
      </c>
      <c r="F151" s="7" t="s">
        <v>170</v>
      </c>
      <c r="G151" s="48" t="s">
        <v>172</v>
      </c>
      <c r="H151" s="48"/>
      <c r="I151" s="48"/>
      <c r="J151" s="48"/>
      <c r="K151" s="48"/>
      <c r="L151" s="48"/>
      <c r="M151" s="49" t="s">
        <v>14</v>
      </c>
      <c r="N151" s="19"/>
      <c r="O151" s="19"/>
      <c r="P151" s="36">
        <v>100</v>
      </c>
      <c r="Q151" s="38"/>
      <c r="R151" s="2"/>
      <c r="S151" s="21">
        <f t="shared" ref="S151:S167" si="6">P151*R151</f>
        <v>0</v>
      </c>
      <c r="T151" s="21"/>
      <c r="U151" s="21"/>
      <c r="V151" s="21"/>
      <c r="W151" s="3">
        <v>0.08</v>
      </c>
      <c r="X151" s="16">
        <f t="shared" ref="X151:X167" si="7">S151*W151</f>
        <v>0</v>
      </c>
      <c r="Y151" s="16"/>
      <c r="Z151" s="16">
        <f t="shared" ref="Z151:Z167" si="8">S151+X151</f>
        <v>0</v>
      </c>
      <c r="AA151" s="16"/>
      <c r="AB151" s="16"/>
      <c r="AC151" s="16"/>
      <c r="AD151" s="16"/>
      <c r="AE151" s="16"/>
    </row>
    <row r="152" spans="2:31" s="1" customFormat="1" ht="19.649999999999999" customHeight="1" x14ac:dyDescent="0.2">
      <c r="B152" s="17">
        <v>7</v>
      </c>
      <c r="C152" s="17"/>
      <c r="D152" s="17"/>
      <c r="E152" s="7" t="s">
        <v>169</v>
      </c>
      <c r="F152" s="7" t="s">
        <v>171</v>
      </c>
      <c r="G152" s="48" t="s">
        <v>173</v>
      </c>
      <c r="H152" s="48"/>
      <c r="I152" s="48"/>
      <c r="J152" s="48"/>
      <c r="K152" s="48"/>
      <c r="L152" s="48"/>
      <c r="M152" s="49" t="s">
        <v>14</v>
      </c>
      <c r="N152" s="19"/>
      <c r="O152" s="19"/>
      <c r="P152" s="36">
        <v>100</v>
      </c>
      <c r="Q152" s="38"/>
      <c r="R152" s="2"/>
      <c r="S152" s="21">
        <f t="shared" si="6"/>
        <v>0</v>
      </c>
      <c r="T152" s="21"/>
      <c r="U152" s="21"/>
      <c r="V152" s="21"/>
      <c r="W152" s="3">
        <v>0.08</v>
      </c>
      <c r="X152" s="16">
        <f t="shared" si="7"/>
        <v>0</v>
      </c>
      <c r="Y152" s="16"/>
      <c r="Z152" s="16">
        <f t="shared" si="8"/>
        <v>0</v>
      </c>
      <c r="AA152" s="16"/>
      <c r="AB152" s="16"/>
      <c r="AC152" s="16"/>
      <c r="AD152" s="16"/>
      <c r="AE152" s="16"/>
    </row>
    <row r="153" spans="2:31" s="1" customFormat="1" ht="38.85" customHeight="1" x14ac:dyDescent="0.2">
      <c r="B153" s="17">
        <v>8</v>
      </c>
      <c r="C153" s="17"/>
      <c r="D153" s="17"/>
      <c r="E153" s="6" t="s">
        <v>15</v>
      </c>
      <c r="F153" s="6" t="s">
        <v>16</v>
      </c>
      <c r="G153" s="18" t="s">
        <v>17</v>
      </c>
      <c r="H153" s="18"/>
      <c r="I153" s="18"/>
      <c r="J153" s="18"/>
      <c r="K153" s="18"/>
      <c r="L153" s="18"/>
      <c r="M153" s="19" t="s">
        <v>18</v>
      </c>
      <c r="N153" s="19"/>
      <c r="O153" s="19"/>
      <c r="P153" s="20">
        <v>6.28</v>
      </c>
      <c r="Q153" s="20"/>
      <c r="R153" s="2"/>
      <c r="S153" s="21">
        <f t="shared" si="6"/>
        <v>0</v>
      </c>
      <c r="T153" s="21"/>
      <c r="U153" s="21"/>
      <c r="V153" s="21"/>
      <c r="W153" s="3">
        <v>0.08</v>
      </c>
      <c r="X153" s="16">
        <f t="shared" si="7"/>
        <v>0</v>
      </c>
      <c r="Y153" s="16"/>
      <c r="Z153" s="16">
        <f t="shared" si="8"/>
        <v>0</v>
      </c>
      <c r="AA153" s="16"/>
      <c r="AB153" s="16"/>
      <c r="AC153" s="16"/>
      <c r="AD153" s="16"/>
      <c r="AE153" s="16"/>
    </row>
    <row r="154" spans="2:31" s="1" customFormat="1" ht="19.649999999999999" customHeight="1" x14ac:dyDescent="0.2">
      <c r="B154" s="17">
        <v>9</v>
      </c>
      <c r="C154" s="17"/>
      <c r="D154" s="17"/>
      <c r="E154" s="6" t="s">
        <v>22</v>
      </c>
      <c r="F154" s="6" t="s">
        <v>23</v>
      </c>
      <c r="G154" s="18" t="s">
        <v>24</v>
      </c>
      <c r="H154" s="18"/>
      <c r="I154" s="18"/>
      <c r="J154" s="18"/>
      <c r="K154" s="18"/>
      <c r="L154" s="18"/>
      <c r="M154" s="19" t="s">
        <v>25</v>
      </c>
      <c r="N154" s="19"/>
      <c r="O154" s="19"/>
      <c r="P154" s="20">
        <v>4.34</v>
      </c>
      <c r="Q154" s="20"/>
      <c r="R154" s="2"/>
      <c r="S154" s="21">
        <f t="shared" si="6"/>
        <v>0</v>
      </c>
      <c r="T154" s="21"/>
      <c r="U154" s="21"/>
      <c r="V154" s="21"/>
      <c r="W154" s="3">
        <v>0.08</v>
      </c>
      <c r="X154" s="16">
        <f t="shared" si="7"/>
        <v>0</v>
      </c>
      <c r="Y154" s="16"/>
      <c r="Z154" s="16">
        <f t="shared" si="8"/>
        <v>0</v>
      </c>
      <c r="AA154" s="16"/>
      <c r="AB154" s="16"/>
      <c r="AC154" s="16"/>
      <c r="AD154" s="16"/>
      <c r="AE154" s="16"/>
    </row>
    <row r="155" spans="2:31" s="1" customFormat="1" ht="19.649999999999999" customHeight="1" x14ac:dyDescent="0.2">
      <c r="B155" s="17">
        <v>10</v>
      </c>
      <c r="C155" s="17"/>
      <c r="D155" s="17"/>
      <c r="E155" s="6" t="s">
        <v>26</v>
      </c>
      <c r="F155" s="6" t="s">
        <v>27</v>
      </c>
      <c r="G155" s="18" t="s">
        <v>28</v>
      </c>
      <c r="H155" s="18"/>
      <c r="I155" s="18"/>
      <c r="J155" s="18"/>
      <c r="K155" s="18"/>
      <c r="L155" s="18"/>
      <c r="M155" s="19" t="s">
        <v>25</v>
      </c>
      <c r="N155" s="19"/>
      <c r="O155" s="19"/>
      <c r="P155" s="20">
        <v>2.87</v>
      </c>
      <c r="Q155" s="20"/>
      <c r="R155" s="2"/>
      <c r="S155" s="21">
        <f t="shared" si="6"/>
        <v>0</v>
      </c>
      <c r="T155" s="21"/>
      <c r="U155" s="21"/>
      <c r="V155" s="21"/>
      <c r="W155" s="3">
        <v>0.08</v>
      </c>
      <c r="X155" s="16">
        <f t="shared" si="7"/>
        <v>0</v>
      </c>
      <c r="Y155" s="16"/>
      <c r="Z155" s="16">
        <f t="shared" si="8"/>
        <v>0</v>
      </c>
      <c r="AA155" s="16"/>
      <c r="AB155" s="16"/>
      <c r="AC155" s="16"/>
      <c r="AD155" s="16"/>
      <c r="AE155" s="16"/>
    </row>
    <row r="156" spans="2:31" s="1" customFormat="1" ht="28.8" customHeight="1" x14ac:dyDescent="0.2">
      <c r="B156" s="17">
        <v>11</v>
      </c>
      <c r="C156" s="17"/>
      <c r="D156" s="17"/>
      <c r="E156" s="6" t="s">
        <v>29</v>
      </c>
      <c r="F156" s="6" t="s">
        <v>30</v>
      </c>
      <c r="G156" s="18" t="s">
        <v>31</v>
      </c>
      <c r="H156" s="18"/>
      <c r="I156" s="18"/>
      <c r="J156" s="18"/>
      <c r="K156" s="18"/>
      <c r="L156" s="18"/>
      <c r="M156" s="19" t="s">
        <v>25</v>
      </c>
      <c r="N156" s="19"/>
      <c r="O156" s="19"/>
      <c r="P156" s="20">
        <v>2.5</v>
      </c>
      <c r="Q156" s="20"/>
      <c r="R156" s="2"/>
      <c r="S156" s="21">
        <f t="shared" si="6"/>
        <v>0</v>
      </c>
      <c r="T156" s="21"/>
      <c r="U156" s="21"/>
      <c r="V156" s="21"/>
      <c r="W156" s="3">
        <v>0.08</v>
      </c>
      <c r="X156" s="16">
        <f t="shared" si="7"/>
        <v>0</v>
      </c>
      <c r="Y156" s="16"/>
      <c r="Z156" s="16">
        <f t="shared" si="8"/>
        <v>0</v>
      </c>
      <c r="AA156" s="16"/>
      <c r="AB156" s="16"/>
      <c r="AC156" s="16"/>
      <c r="AD156" s="16"/>
      <c r="AE156" s="16"/>
    </row>
    <row r="157" spans="2:31" s="1" customFormat="1" ht="19.649999999999999" customHeight="1" x14ac:dyDescent="0.2">
      <c r="B157" s="17">
        <v>12</v>
      </c>
      <c r="C157" s="17"/>
      <c r="D157" s="17"/>
      <c r="E157" s="6" t="s">
        <v>32</v>
      </c>
      <c r="F157" s="6" t="s">
        <v>33</v>
      </c>
      <c r="G157" s="18" t="s">
        <v>34</v>
      </c>
      <c r="H157" s="18"/>
      <c r="I157" s="18"/>
      <c r="J157" s="18"/>
      <c r="K157" s="18"/>
      <c r="L157" s="18"/>
      <c r="M157" s="19" t="s">
        <v>25</v>
      </c>
      <c r="N157" s="19"/>
      <c r="O157" s="19"/>
      <c r="P157" s="20">
        <v>13.06</v>
      </c>
      <c r="Q157" s="20"/>
      <c r="R157" s="2"/>
      <c r="S157" s="21">
        <f t="shared" si="6"/>
        <v>0</v>
      </c>
      <c r="T157" s="21"/>
      <c r="U157" s="21"/>
      <c r="V157" s="21"/>
      <c r="W157" s="3">
        <v>0.08</v>
      </c>
      <c r="X157" s="16">
        <f t="shared" si="7"/>
        <v>0</v>
      </c>
      <c r="Y157" s="16"/>
      <c r="Z157" s="16">
        <f t="shared" si="8"/>
        <v>0</v>
      </c>
      <c r="AA157" s="16"/>
      <c r="AB157" s="16"/>
      <c r="AC157" s="16"/>
      <c r="AD157" s="16"/>
      <c r="AE157" s="16"/>
    </row>
    <row r="158" spans="2:31" s="1" customFormat="1" ht="28.8" customHeight="1" x14ac:dyDescent="0.2">
      <c r="B158" s="17">
        <v>13</v>
      </c>
      <c r="C158" s="17"/>
      <c r="D158" s="17"/>
      <c r="E158" s="6" t="s">
        <v>35</v>
      </c>
      <c r="F158" s="6" t="s">
        <v>36</v>
      </c>
      <c r="G158" s="18" t="s">
        <v>37</v>
      </c>
      <c r="H158" s="18"/>
      <c r="I158" s="18"/>
      <c r="J158" s="18"/>
      <c r="K158" s="18"/>
      <c r="L158" s="18"/>
      <c r="M158" s="19" t="s">
        <v>18</v>
      </c>
      <c r="N158" s="19"/>
      <c r="O158" s="19"/>
      <c r="P158" s="20">
        <v>13.58</v>
      </c>
      <c r="Q158" s="20"/>
      <c r="R158" s="2"/>
      <c r="S158" s="21">
        <f t="shared" si="6"/>
        <v>0</v>
      </c>
      <c r="T158" s="21"/>
      <c r="U158" s="21"/>
      <c r="V158" s="21"/>
      <c r="W158" s="3">
        <v>0.08</v>
      </c>
      <c r="X158" s="16">
        <f t="shared" si="7"/>
        <v>0</v>
      </c>
      <c r="Y158" s="16"/>
      <c r="Z158" s="16">
        <f t="shared" si="8"/>
        <v>0</v>
      </c>
      <c r="AA158" s="16"/>
      <c r="AB158" s="16"/>
      <c r="AC158" s="16"/>
      <c r="AD158" s="16"/>
      <c r="AE158" s="16"/>
    </row>
    <row r="159" spans="2:31" s="1" customFormat="1" ht="28.8" customHeight="1" x14ac:dyDescent="0.2">
      <c r="B159" s="17">
        <v>14</v>
      </c>
      <c r="C159" s="17"/>
      <c r="D159" s="17"/>
      <c r="E159" s="6" t="s">
        <v>38</v>
      </c>
      <c r="F159" s="6" t="s">
        <v>39</v>
      </c>
      <c r="G159" s="18" t="s">
        <v>40</v>
      </c>
      <c r="H159" s="18"/>
      <c r="I159" s="18"/>
      <c r="J159" s="18"/>
      <c r="K159" s="18"/>
      <c r="L159" s="18"/>
      <c r="M159" s="19" t="s">
        <v>18</v>
      </c>
      <c r="N159" s="19"/>
      <c r="O159" s="19"/>
      <c r="P159" s="20">
        <v>17.940000000000001</v>
      </c>
      <c r="Q159" s="20"/>
      <c r="R159" s="2"/>
      <c r="S159" s="21">
        <f t="shared" si="6"/>
        <v>0</v>
      </c>
      <c r="T159" s="21"/>
      <c r="U159" s="21"/>
      <c r="V159" s="21"/>
      <c r="W159" s="3">
        <v>0.08</v>
      </c>
      <c r="X159" s="16">
        <f t="shared" si="7"/>
        <v>0</v>
      </c>
      <c r="Y159" s="16"/>
      <c r="Z159" s="16">
        <f t="shared" si="8"/>
        <v>0</v>
      </c>
      <c r="AA159" s="16"/>
      <c r="AB159" s="16"/>
      <c r="AC159" s="16"/>
      <c r="AD159" s="16"/>
      <c r="AE159" s="16"/>
    </row>
    <row r="160" spans="2:31" s="1" customFormat="1" ht="28.8" customHeight="1" x14ac:dyDescent="0.2">
      <c r="B160" s="17">
        <v>15</v>
      </c>
      <c r="C160" s="17"/>
      <c r="D160" s="17"/>
      <c r="E160" s="6" t="s">
        <v>109</v>
      </c>
      <c r="F160" s="6" t="s">
        <v>110</v>
      </c>
      <c r="G160" s="18" t="s">
        <v>111</v>
      </c>
      <c r="H160" s="18"/>
      <c r="I160" s="18"/>
      <c r="J160" s="18"/>
      <c r="K160" s="18"/>
      <c r="L160" s="18"/>
      <c r="M160" s="19" t="s">
        <v>18</v>
      </c>
      <c r="N160" s="19"/>
      <c r="O160" s="19"/>
      <c r="P160" s="20">
        <v>2.67</v>
      </c>
      <c r="Q160" s="20"/>
      <c r="R160" s="2"/>
      <c r="S160" s="21">
        <f t="shared" si="6"/>
        <v>0</v>
      </c>
      <c r="T160" s="21"/>
      <c r="U160" s="21"/>
      <c r="V160" s="21"/>
      <c r="W160" s="3">
        <v>0.08</v>
      </c>
      <c r="X160" s="16">
        <f t="shared" si="7"/>
        <v>0</v>
      </c>
      <c r="Y160" s="16"/>
      <c r="Z160" s="16">
        <f t="shared" si="8"/>
        <v>0</v>
      </c>
      <c r="AA160" s="16"/>
      <c r="AB160" s="16"/>
      <c r="AC160" s="16"/>
      <c r="AD160" s="16"/>
      <c r="AE160" s="16"/>
    </row>
    <row r="161" spans="2:32" s="1" customFormat="1" ht="19.649999999999999" customHeight="1" x14ac:dyDescent="0.2">
      <c r="B161" s="17">
        <v>16</v>
      </c>
      <c r="C161" s="17"/>
      <c r="D161" s="17"/>
      <c r="E161" s="6" t="s">
        <v>41</v>
      </c>
      <c r="F161" s="6" t="s">
        <v>42</v>
      </c>
      <c r="G161" s="18" t="s">
        <v>43</v>
      </c>
      <c r="H161" s="18"/>
      <c r="I161" s="18"/>
      <c r="J161" s="18"/>
      <c r="K161" s="18"/>
      <c r="L161" s="18"/>
      <c r="M161" s="19" t="s">
        <v>18</v>
      </c>
      <c r="N161" s="19"/>
      <c r="O161" s="19"/>
      <c r="P161" s="20">
        <v>39.42</v>
      </c>
      <c r="Q161" s="20"/>
      <c r="R161" s="2"/>
      <c r="S161" s="21">
        <f t="shared" si="6"/>
        <v>0</v>
      </c>
      <c r="T161" s="21"/>
      <c r="U161" s="21"/>
      <c r="V161" s="21"/>
      <c r="W161" s="3">
        <v>0.08</v>
      </c>
      <c r="X161" s="16">
        <f t="shared" si="7"/>
        <v>0</v>
      </c>
      <c r="Y161" s="16"/>
      <c r="Z161" s="16">
        <f t="shared" si="8"/>
        <v>0</v>
      </c>
      <c r="AA161" s="16"/>
      <c r="AB161" s="16"/>
      <c r="AC161" s="16"/>
      <c r="AD161" s="16"/>
      <c r="AE161" s="16"/>
    </row>
    <row r="162" spans="2:32" s="1" customFormat="1" ht="19.649999999999999" customHeight="1" x14ac:dyDescent="0.2">
      <c r="B162" s="17">
        <v>17</v>
      </c>
      <c r="C162" s="17"/>
      <c r="D162" s="17"/>
      <c r="E162" s="6" t="s">
        <v>44</v>
      </c>
      <c r="F162" s="6" t="s">
        <v>45</v>
      </c>
      <c r="G162" s="18" t="s">
        <v>46</v>
      </c>
      <c r="H162" s="18"/>
      <c r="I162" s="18"/>
      <c r="J162" s="18"/>
      <c r="K162" s="18"/>
      <c r="L162" s="18"/>
      <c r="M162" s="19" t="s">
        <v>18</v>
      </c>
      <c r="N162" s="19"/>
      <c r="O162" s="19"/>
      <c r="P162" s="20">
        <v>4.8</v>
      </c>
      <c r="Q162" s="20"/>
      <c r="R162" s="2"/>
      <c r="S162" s="21">
        <f t="shared" si="6"/>
        <v>0</v>
      </c>
      <c r="T162" s="21"/>
      <c r="U162" s="21"/>
      <c r="V162" s="21"/>
      <c r="W162" s="3">
        <v>0.08</v>
      </c>
      <c r="X162" s="16">
        <f t="shared" si="7"/>
        <v>0</v>
      </c>
      <c r="Y162" s="16"/>
      <c r="Z162" s="16">
        <f t="shared" si="8"/>
        <v>0</v>
      </c>
      <c r="AA162" s="16"/>
      <c r="AB162" s="16"/>
      <c r="AC162" s="16"/>
      <c r="AD162" s="16"/>
      <c r="AE162" s="16"/>
    </row>
    <row r="163" spans="2:32" s="1" customFormat="1" ht="28.8" customHeight="1" x14ac:dyDescent="0.2">
      <c r="B163" s="17">
        <v>18</v>
      </c>
      <c r="C163" s="17"/>
      <c r="D163" s="17"/>
      <c r="E163" s="6" t="s">
        <v>100</v>
      </c>
      <c r="F163" s="6" t="s">
        <v>101</v>
      </c>
      <c r="G163" s="18" t="s">
        <v>102</v>
      </c>
      <c r="H163" s="18"/>
      <c r="I163" s="18"/>
      <c r="J163" s="18"/>
      <c r="K163" s="18"/>
      <c r="L163" s="18"/>
      <c r="M163" s="19" t="s">
        <v>18</v>
      </c>
      <c r="N163" s="19"/>
      <c r="O163" s="19"/>
      <c r="P163" s="20">
        <v>2.95</v>
      </c>
      <c r="Q163" s="20"/>
      <c r="R163" s="2"/>
      <c r="S163" s="21">
        <f t="shared" si="6"/>
        <v>0</v>
      </c>
      <c r="T163" s="21"/>
      <c r="U163" s="21"/>
      <c r="V163" s="21"/>
      <c r="W163" s="3">
        <v>0.08</v>
      </c>
      <c r="X163" s="16">
        <f t="shared" si="7"/>
        <v>0</v>
      </c>
      <c r="Y163" s="16"/>
      <c r="Z163" s="16">
        <f t="shared" si="8"/>
        <v>0</v>
      </c>
      <c r="AA163" s="16"/>
      <c r="AB163" s="16"/>
      <c r="AC163" s="16"/>
      <c r="AD163" s="16"/>
      <c r="AE163" s="16"/>
    </row>
    <row r="164" spans="2:32" s="1" customFormat="1" ht="19.649999999999999" customHeight="1" x14ac:dyDescent="0.2">
      <c r="B164" s="17">
        <v>19</v>
      </c>
      <c r="C164" s="17"/>
      <c r="D164" s="17"/>
      <c r="E164" s="6" t="s">
        <v>47</v>
      </c>
      <c r="F164" s="6" t="s">
        <v>48</v>
      </c>
      <c r="G164" s="18" t="s">
        <v>49</v>
      </c>
      <c r="H164" s="18"/>
      <c r="I164" s="18"/>
      <c r="J164" s="18"/>
      <c r="K164" s="18"/>
      <c r="L164" s="18"/>
      <c r="M164" s="19" t="s">
        <v>50</v>
      </c>
      <c r="N164" s="19"/>
      <c r="O164" s="19"/>
      <c r="P164" s="20">
        <v>12</v>
      </c>
      <c r="Q164" s="20"/>
      <c r="R164" s="2"/>
      <c r="S164" s="21">
        <f t="shared" si="6"/>
        <v>0</v>
      </c>
      <c r="T164" s="21"/>
      <c r="U164" s="21"/>
      <c r="V164" s="21"/>
      <c r="W164" s="3">
        <v>0.08</v>
      </c>
      <c r="X164" s="16">
        <f t="shared" si="7"/>
        <v>0</v>
      </c>
      <c r="Y164" s="16"/>
      <c r="Z164" s="16">
        <f t="shared" si="8"/>
        <v>0</v>
      </c>
      <c r="AA164" s="16"/>
      <c r="AB164" s="16"/>
      <c r="AC164" s="16"/>
      <c r="AD164" s="16"/>
      <c r="AE164" s="16"/>
    </row>
    <row r="165" spans="2:32" s="1" customFormat="1" ht="19.649999999999999" customHeight="1" x14ac:dyDescent="0.2">
      <c r="B165" s="17">
        <v>20</v>
      </c>
      <c r="C165" s="17"/>
      <c r="D165" s="17"/>
      <c r="E165" s="6" t="s">
        <v>51</v>
      </c>
      <c r="F165" s="6" t="s">
        <v>52</v>
      </c>
      <c r="G165" s="18" t="s">
        <v>53</v>
      </c>
      <c r="H165" s="18"/>
      <c r="I165" s="18"/>
      <c r="J165" s="18"/>
      <c r="K165" s="18"/>
      <c r="L165" s="18"/>
      <c r="M165" s="19" t="s">
        <v>50</v>
      </c>
      <c r="N165" s="19"/>
      <c r="O165" s="19"/>
      <c r="P165" s="20">
        <v>5</v>
      </c>
      <c r="Q165" s="20"/>
      <c r="R165" s="2"/>
      <c r="S165" s="21">
        <f t="shared" si="6"/>
        <v>0</v>
      </c>
      <c r="T165" s="21"/>
      <c r="U165" s="21"/>
      <c r="V165" s="21"/>
      <c r="W165" s="3">
        <v>0.08</v>
      </c>
      <c r="X165" s="16">
        <f t="shared" si="7"/>
        <v>0</v>
      </c>
      <c r="Y165" s="16"/>
      <c r="Z165" s="16">
        <f t="shared" si="8"/>
        <v>0</v>
      </c>
      <c r="AA165" s="16"/>
      <c r="AB165" s="16"/>
      <c r="AC165" s="16"/>
      <c r="AD165" s="16"/>
      <c r="AE165" s="16"/>
    </row>
    <row r="166" spans="2:32" s="1" customFormat="1" ht="19.649999999999999" customHeight="1" x14ac:dyDescent="0.2">
      <c r="B166" s="17">
        <v>21</v>
      </c>
      <c r="C166" s="17"/>
      <c r="D166" s="17"/>
      <c r="E166" s="6" t="s">
        <v>54</v>
      </c>
      <c r="F166" s="6" t="s">
        <v>55</v>
      </c>
      <c r="G166" s="18" t="s">
        <v>56</v>
      </c>
      <c r="H166" s="18"/>
      <c r="I166" s="18"/>
      <c r="J166" s="18"/>
      <c r="K166" s="18"/>
      <c r="L166" s="18"/>
      <c r="M166" s="19" t="s">
        <v>57</v>
      </c>
      <c r="N166" s="19"/>
      <c r="O166" s="19"/>
      <c r="P166" s="20">
        <v>2.94</v>
      </c>
      <c r="Q166" s="20"/>
      <c r="R166" s="2"/>
      <c r="S166" s="21">
        <f t="shared" si="6"/>
        <v>0</v>
      </c>
      <c r="T166" s="21"/>
      <c r="U166" s="21"/>
      <c r="V166" s="21"/>
      <c r="W166" s="3">
        <v>0.23</v>
      </c>
      <c r="X166" s="16">
        <f t="shared" si="7"/>
        <v>0</v>
      </c>
      <c r="Y166" s="16"/>
      <c r="Z166" s="16">
        <f t="shared" si="8"/>
        <v>0</v>
      </c>
      <c r="AA166" s="16"/>
      <c r="AB166" s="16"/>
      <c r="AC166" s="16"/>
      <c r="AD166" s="16"/>
      <c r="AE166" s="16"/>
    </row>
    <row r="167" spans="2:32" s="1" customFormat="1" ht="28.8" customHeight="1" x14ac:dyDescent="0.2">
      <c r="B167" s="17">
        <v>22</v>
      </c>
      <c r="C167" s="17"/>
      <c r="D167" s="17"/>
      <c r="E167" s="6" t="s">
        <v>58</v>
      </c>
      <c r="F167" s="6" t="s">
        <v>59</v>
      </c>
      <c r="G167" s="18" t="s">
        <v>60</v>
      </c>
      <c r="H167" s="18"/>
      <c r="I167" s="18"/>
      <c r="J167" s="18"/>
      <c r="K167" s="18"/>
      <c r="L167" s="18"/>
      <c r="M167" s="19" t="s">
        <v>50</v>
      </c>
      <c r="N167" s="19"/>
      <c r="O167" s="19"/>
      <c r="P167" s="20">
        <v>60</v>
      </c>
      <c r="Q167" s="20"/>
      <c r="R167" s="2"/>
      <c r="S167" s="21">
        <f t="shared" si="6"/>
        <v>0</v>
      </c>
      <c r="T167" s="21"/>
      <c r="U167" s="21"/>
      <c r="V167" s="21"/>
      <c r="W167" s="3">
        <v>0.08</v>
      </c>
      <c r="X167" s="16">
        <f t="shared" si="7"/>
        <v>0</v>
      </c>
      <c r="Y167" s="16"/>
      <c r="Z167" s="16">
        <f t="shared" si="8"/>
        <v>0</v>
      </c>
      <c r="AA167" s="16"/>
      <c r="AB167" s="16"/>
      <c r="AC167" s="16"/>
      <c r="AD167" s="16"/>
      <c r="AE167" s="16"/>
    </row>
    <row r="168" spans="2:32" s="1" customFormat="1" ht="25.05" customHeight="1" x14ac:dyDescent="0.2"/>
    <row r="169" spans="2:32" s="1" customFormat="1" ht="21.3" customHeight="1" x14ac:dyDescent="0.2">
      <c r="B169" s="13" t="s">
        <v>65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4">
        <f>SUM(S128,S133,S138,S143,S148,S151:V167)</f>
        <v>0</v>
      </c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</row>
    <row r="170" spans="2:32" s="1" customFormat="1" ht="21.3" customHeight="1" x14ac:dyDescent="0.2">
      <c r="B170" s="13" t="s">
        <v>66</v>
      </c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4">
        <f>SUM(Z128,Z133,Z138,Z143,Z148,Z151:AE167)</f>
        <v>0</v>
      </c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</row>
    <row r="171" spans="2:32" s="11" customFormat="1" ht="34.950000000000003" customHeight="1" x14ac:dyDescent="0.25">
      <c r="E171" s="12" t="s">
        <v>185</v>
      </c>
    </row>
    <row r="172" spans="2:32" s="1" customFormat="1" ht="45.3" customHeight="1" x14ac:dyDescent="0.2">
      <c r="B172" s="45" t="s">
        <v>0</v>
      </c>
      <c r="C172" s="45"/>
      <c r="D172" s="45"/>
      <c r="E172" s="9" t="s">
        <v>1</v>
      </c>
      <c r="F172" s="8" t="s">
        <v>2</v>
      </c>
      <c r="G172" s="46" t="s">
        <v>3</v>
      </c>
      <c r="H172" s="46"/>
      <c r="I172" s="46"/>
      <c r="J172" s="46"/>
      <c r="K172" s="46"/>
      <c r="L172" s="46"/>
      <c r="M172" s="46" t="s">
        <v>4</v>
      </c>
      <c r="N172" s="46"/>
      <c r="O172" s="46"/>
      <c r="P172" s="46" t="s">
        <v>5</v>
      </c>
      <c r="Q172" s="46"/>
      <c r="R172" s="8" t="s">
        <v>6</v>
      </c>
      <c r="S172" s="47" t="s">
        <v>7</v>
      </c>
      <c r="T172" s="47"/>
      <c r="U172" s="47"/>
      <c r="V172" s="47"/>
      <c r="W172" s="8" t="s">
        <v>8</v>
      </c>
      <c r="X172" s="46" t="s">
        <v>9</v>
      </c>
      <c r="Y172" s="46"/>
      <c r="Z172" s="47" t="s">
        <v>10</v>
      </c>
      <c r="AA172" s="47"/>
      <c r="AB172" s="47"/>
      <c r="AC172" s="47"/>
      <c r="AD172" s="47"/>
    </row>
    <row r="173" spans="2:32" s="1" customFormat="1" ht="19.649999999999999" customHeight="1" x14ac:dyDescent="0.2">
      <c r="B173" s="17">
        <v>1</v>
      </c>
      <c r="C173" s="17"/>
      <c r="D173" s="17"/>
      <c r="E173" s="5" t="s">
        <v>177</v>
      </c>
      <c r="F173" s="5" t="s">
        <v>178</v>
      </c>
      <c r="G173" s="42" t="s">
        <v>179</v>
      </c>
      <c r="H173" s="43"/>
      <c r="I173" s="43"/>
      <c r="J173" s="43"/>
      <c r="K173" s="43"/>
      <c r="L173" s="44"/>
      <c r="M173" s="19" t="s">
        <v>18</v>
      </c>
      <c r="N173" s="19"/>
      <c r="O173" s="19"/>
      <c r="P173" s="20">
        <v>1</v>
      </c>
      <c r="Q173" s="20"/>
      <c r="R173" s="2"/>
      <c r="S173" s="21">
        <f t="shared" ref="S173:S195" si="9">P173*R173</f>
        <v>0</v>
      </c>
      <c r="T173" s="21"/>
      <c r="U173" s="21"/>
      <c r="V173" s="21"/>
      <c r="W173" s="3">
        <v>0.08</v>
      </c>
      <c r="X173" s="16">
        <f t="shared" ref="X173:X195" si="10">S173*W173</f>
        <v>0</v>
      </c>
      <c r="Y173" s="16"/>
      <c r="Z173" s="16">
        <f t="shared" ref="Z173:Z195" si="11">S173+X173</f>
        <v>0</v>
      </c>
      <c r="AA173" s="16"/>
      <c r="AB173" s="16"/>
      <c r="AC173" s="16"/>
      <c r="AD173" s="16"/>
      <c r="AE173" s="16"/>
    </row>
    <row r="174" spans="2:32" s="1" customFormat="1" ht="19.649999999999999" customHeight="1" x14ac:dyDescent="0.2">
      <c r="B174" s="25">
        <v>2</v>
      </c>
      <c r="C174" s="26"/>
      <c r="D174" s="27"/>
      <c r="E174" s="6" t="s">
        <v>112</v>
      </c>
      <c r="F174" s="6" t="s">
        <v>113</v>
      </c>
      <c r="G174" s="39" t="s">
        <v>114</v>
      </c>
      <c r="H174" s="40"/>
      <c r="I174" s="40"/>
      <c r="J174" s="40"/>
      <c r="K174" s="40"/>
      <c r="L174" s="41"/>
      <c r="M174" s="31" t="s">
        <v>25</v>
      </c>
      <c r="N174" s="32"/>
      <c r="O174" s="33"/>
      <c r="P174" s="34">
        <v>4.26</v>
      </c>
      <c r="Q174" s="35"/>
      <c r="R174" s="2"/>
      <c r="S174" s="36">
        <f>P174*R174</f>
        <v>0</v>
      </c>
      <c r="T174" s="37"/>
      <c r="U174" s="37"/>
      <c r="V174" s="38"/>
      <c r="W174" s="3">
        <v>0.08</v>
      </c>
      <c r="X174" s="22">
        <f>S174*W174</f>
        <v>0</v>
      </c>
      <c r="Y174" s="23"/>
      <c r="Z174" s="22">
        <f>S174+X174</f>
        <v>0</v>
      </c>
      <c r="AA174" s="24"/>
      <c r="AB174" s="24"/>
      <c r="AC174" s="24"/>
      <c r="AD174" s="24"/>
      <c r="AE174" s="23"/>
    </row>
    <row r="175" spans="2:32" s="1" customFormat="1" ht="19.649999999999999" customHeight="1" x14ac:dyDescent="0.2">
      <c r="B175" s="25">
        <v>3</v>
      </c>
      <c r="C175" s="26"/>
      <c r="D175" s="27"/>
      <c r="E175" s="7" t="s">
        <v>174</v>
      </c>
      <c r="F175" s="7" t="s">
        <v>175</v>
      </c>
      <c r="G175" s="28" t="s">
        <v>176</v>
      </c>
      <c r="H175" s="29"/>
      <c r="I175" s="29"/>
      <c r="J175" s="29"/>
      <c r="K175" s="29"/>
      <c r="L175" s="30"/>
      <c r="M175" s="31" t="s">
        <v>25</v>
      </c>
      <c r="N175" s="32"/>
      <c r="O175" s="33"/>
      <c r="P175" s="34">
        <v>1</v>
      </c>
      <c r="Q175" s="35"/>
      <c r="R175" s="2"/>
      <c r="S175" s="36">
        <f>P175*R175</f>
        <v>0</v>
      </c>
      <c r="T175" s="37"/>
      <c r="U175" s="37"/>
      <c r="V175" s="38"/>
      <c r="W175" s="3">
        <v>0.08</v>
      </c>
      <c r="X175" s="22">
        <f>S175*W175</f>
        <v>0</v>
      </c>
      <c r="Y175" s="23"/>
      <c r="Z175" s="22">
        <f>S175+X175</f>
        <v>0</v>
      </c>
      <c r="AA175" s="24"/>
      <c r="AB175" s="24"/>
      <c r="AC175" s="24"/>
      <c r="AD175" s="24"/>
      <c r="AE175" s="23"/>
    </row>
    <row r="176" spans="2:32" s="1" customFormat="1" ht="19.649999999999999" customHeight="1" x14ac:dyDescent="0.2">
      <c r="B176" s="17">
        <v>4</v>
      </c>
      <c r="C176" s="17"/>
      <c r="D176" s="17"/>
      <c r="E176" s="6" t="s">
        <v>115</v>
      </c>
      <c r="F176" s="6" t="s">
        <v>116</v>
      </c>
      <c r="G176" s="18" t="s">
        <v>117</v>
      </c>
      <c r="H176" s="18"/>
      <c r="I176" s="18"/>
      <c r="J176" s="18"/>
      <c r="K176" s="18"/>
      <c r="L176" s="18"/>
      <c r="M176" s="19" t="s">
        <v>25</v>
      </c>
      <c r="N176" s="19"/>
      <c r="O176" s="19"/>
      <c r="P176" s="20">
        <v>2</v>
      </c>
      <c r="Q176" s="20"/>
      <c r="R176" s="2"/>
      <c r="S176" s="21">
        <f>P176*R176</f>
        <v>0</v>
      </c>
      <c r="T176" s="21"/>
      <c r="U176" s="21"/>
      <c r="V176" s="21"/>
      <c r="W176" s="3">
        <v>0.08</v>
      </c>
      <c r="X176" s="16">
        <f>S176*W176</f>
        <v>0</v>
      </c>
      <c r="Y176" s="16"/>
      <c r="Z176" s="16">
        <f>S176+X176</f>
        <v>0</v>
      </c>
      <c r="AA176" s="16"/>
      <c r="AB176" s="16"/>
      <c r="AC176" s="16"/>
      <c r="AD176" s="16"/>
      <c r="AE176" s="16"/>
    </row>
    <row r="177" spans="2:31" s="1" customFormat="1" ht="18.45" customHeight="1" x14ac:dyDescent="0.2">
      <c r="B177" s="17">
        <v>5</v>
      </c>
      <c r="C177" s="17"/>
      <c r="D177" s="17"/>
      <c r="E177" s="5" t="s">
        <v>106</v>
      </c>
      <c r="F177" s="5" t="s">
        <v>107</v>
      </c>
      <c r="G177" s="65" t="s">
        <v>108</v>
      </c>
      <c r="H177" s="65"/>
      <c r="I177" s="65"/>
      <c r="J177" s="65"/>
      <c r="K177" s="65"/>
      <c r="L177" s="65"/>
      <c r="M177" s="19" t="s">
        <v>18</v>
      </c>
      <c r="N177" s="19"/>
      <c r="O177" s="19"/>
      <c r="P177" s="58">
        <v>12.98</v>
      </c>
      <c r="Q177" s="58"/>
      <c r="R177" s="2"/>
      <c r="S177" s="21">
        <f t="shared" ref="S177" si="12">P177*R177</f>
        <v>0</v>
      </c>
      <c r="T177" s="21"/>
      <c r="U177" s="21"/>
      <c r="V177" s="21"/>
      <c r="W177" s="3">
        <v>0.08</v>
      </c>
      <c r="X177" s="16">
        <f t="shared" ref="X177" si="13">S177*W177</f>
        <v>0</v>
      </c>
      <c r="Y177" s="16"/>
      <c r="Z177" s="16">
        <f t="shared" ref="Z177" si="14">S177+X177</f>
        <v>0</v>
      </c>
      <c r="AA177" s="16"/>
      <c r="AB177" s="16"/>
      <c r="AC177" s="16"/>
      <c r="AD177" s="16"/>
      <c r="AE177" s="16"/>
    </row>
    <row r="178" spans="2:31" s="1" customFormat="1" ht="19.649999999999999" customHeight="1" x14ac:dyDescent="0.2">
      <c r="B178" s="17">
        <v>6</v>
      </c>
      <c r="C178" s="17"/>
      <c r="D178" s="17"/>
      <c r="E178" s="6" t="s">
        <v>118</v>
      </c>
      <c r="F178" s="6" t="s">
        <v>119</v>
      </c>
      <c r="G178" s="18" t="s">
        <v>120</v>
      </c>
      <c r="H178" s="18"/>
      <c r="I178" s="18"/>
      <c r="J178" s="18"/>
      <c r="K178" s="18"/>
      <c r="L178" s="18"/>
      <c r="M178" s="19" t="s">
        <v>25</v>
      </c>
      <c r="N178" s="19"/>
      <c r="O178" s="19"/>
      <c r="P178" s="20">
        <v>29.04</v>
      </c>
      <c r="Q178" s="20"/>
      <c r="R178" s="2"/>
      <c r="S178" s="21">
        <f t="shared" si="9"/>
        <v>0</v>
      </c>
      <c r="T178" s="21"/>
      <c r="U178" s="21"/>
      <c r="V178" s="21"/>
      <c r="W178" s="3">
        <v>0.08</v>
      </c>
      <c r="X178" s="16">
        <f t="shared" si="10"/>
        <v>0</v>
      </c>
      <c r="Y178" s="16"/>
      <c r="Z178" s="16">
        <f t="shared" si="11"/>
        <v>0</v>
      </c>
      <c r="AA178" s="16"/>
      <c r="AB178" s="16"/>
      <c r="AC178" s="16"/>
      <c r="AD178" s="16"/>
      <c r="AE178" s="16"/>
    </row>
    <row r="179" spans="2:31" s="1" customFormat="1" ht="28.8" customHeight="1" x14ac:dyDescent="0.2">
      <c r="B179" s="17">
        <v>7</v>
      </c>
      <c r="C179" s="17"/>
      <c r="D179" s="17"/>
      <c r="E179" s="6" t="s">
        <v>121</v>
      </c>
      <c r="F179" s="6" t="s">
        <v>122</v>
      </c>
      <c r="G179" s="18" t="s">
        <v>123</v>
      </c>
      <c r="H179" s="18"/>
      <c r="I179" s="18"/>
      <c r="J179" s="18"/>
      <c r="K179" s="18"/>
      <c r="L179" s="18"/>
      <c r="M179" s="19" t="s">
        <v>25</v>
      </c>
      <c r="N179" s="19"/>
      <c r="O179" s="19"/>
      <c r="P179" s="20">
        <v>3.41</v>
      </c>
      <c r="Q179" s="20"/>
      <c r="R179" s="2"/>
      <c r="S179" s="21">
        <f t="shared" si="9"/>
        <v>0</v>
      </c>
      <c r="T179" s="21"/>
      <c r="U179" s="21"/>
      <c r="V179" s="21"/>
      <c r="W179" s="3">
        <v>0.08</v>
      </c>
      <c r="X179" s="16">
        <f t="shared" si="10"/>
        <v>0</v>
      </c>
      <c r="Y179" s="16"/>
      <c r="Z179" s="16">
        <f t="shared" si="11"/>
        <v>0</v>
      </c>
      <c r="AA179" s="16"/>
      <c r="AB179" s="16"/>
      <c r="AC179" s="16"/>
      <c r="AD179" s="16"/>
      <c r="AE179" s="16"/>
    </row>
    <row r="180" spans="2:31" s="1" customFormat="1" ht="19.649999999999999" customHeight="1" x14ac:dyDescent="0.2">
      <c r="B180" s="17">
        <v>8</v>
      </c>
      <c r="C180" s="17"/>
      <c r="D180" s="17"/>
      <c r="E180" s="6" t="s">
        <v>47</v>
      </c>
      <c r="F180" s="6" t="s">
        <v>48</v>
      </c>
      <c r="G180" s="18" t="s">
        <v>49</v>
      </c>
      <c r="H180" s="18"/>
      <c r="I180" s="18"/>
      <c r="J180" s="18"/>
      <c r="K180" s="18"/>
      <c r="L180" s="18"/>
      <c r="M180" s="19" t="s">
        <v>50</v>
      </c>
      <c r="N180" s="19"/>
      <c r="O180" s="19"/>
      <c r="P180" s="20">
        <v>50</v>
      </c>
      <c r="Q180" s="20"/>
      <c r="R180" s="2"/>
      <c r="S180" s="21">
        <f t="shared" si="9"/>
        <v>0</v>
      </c>
      <c r="T180" s="21"/>
      <c r="U180" s="21"/>
      <c r="V180" s="21"/>
      <c r="W180" s="3">
        <v>0.08</v>
      </c>
      <c r="X180" s="16">
        <f t="shared" si="10"/>
        <v>0</v>
      </c>
      <c r="Y180" s="16"/>
      <c r="Z180" s="16">
        <f t="shared" si="11"/>
        <v>0</v>
      </c>
      <c r="AA180" s="16"/>
      <c r="AB180" s="16"/>
      <c r="AC180" s="16"/>
      <c r="AD180" s="16"/>
      <c r="AE180" s="16"/>
    </row>
    <row r="181" spans="2:31" s="1" customFormat="1" ht="19.649999999999999" customHeight="1" x14ac:dyDescent="0.2">
      <c r="B181" s="17">
        <v>9</v>
      </c>
      <c r="C181" s="17"/>
      <c r="D181" s="17"/>
      <c r="E181" s="6" t="s">
        <v>124</v>
      </c>
      <c r="F181" s="6" t="s">
        <v>125</v>
      </c>
      <c r="G181" s="18" t="s">
        <v>126</v>
      </c>
      <c r="H181" s="18"/>
      <c r="I181" s="18"/>
      <c r="J181" s="18"/>
      <c r="K181" s="18"/>
      <c r="L181" s="18"/>
      <c r="M181" s="19" t="s">
        <v>57</v>
      </c>
      <c r="N181" s="19"/>
      <c r="O181" s="19"/>
      <c r="P181" s="20">
        <v>71.19</v>
      </c>
      <c r="Q181" s="20"/>
      <c r="R181" s="2"/>
      <c r="S181" s="21">
        <f t="shared" si="9"/>
        <v>0</v>
      </c>
      <c r="T181" s="21"/>
      <c r="U181" s="21"/>
      <c r="V181" s="21"/>
      <c r="W181" s="3">
        <v>0.23</v>
      </c>
      <c r="X181" s="16">
        <f t="shared" si="10"/>
        <v>0</v>
      </c>
      <c r="Y181" s="16"/>
      <c r="Z181" s="16">
        <f t="shared" si="11"/>
        <v>0</v>
      </c>
      <c r="AA181" s="16"/>
      <c r="AB181" s="16"/>
      <c r="AC181" s="16"/>
      <c r="AD181" s="16"/>
      <c r="AE181" s="16"/>
    </row>
    <row r="182" spans="2:31" s="1" customFormat="1" ht="19.649999999999999" customHeight="1" x14ac:dyDescent="0.2">
      <c r="B182" s="17">
        <v>10</v>
      </c>
      <c r="C182" s="17"/>
      <c r="D182" s="17"/>
      <c r="E182" s="6" t="s">
        <v>127</v>
      </c>
      <c r="F182" s="6" t="s">
        <v>128</v>
      </c>
      <c r="G182" s="18" t="s">
        <v>129</v>
      </c>
      <c r="H182" s="18"/>
      <c r="I182" s="18"/>
      <c r="J182" s="18"/>
      <c r="K182" s="18"/>
      <c r="L182" s="18"/>
      <c r="M182" s="19" t="s">
        <v>130</v>
      </c>
      <c r="N182" s="19"/>
      <c r="O182" s="19"/>
      <c r="P182" s="20">
        <v>200</v>
      </c>
      <c r="Q182" s="20"/>
      <c r="R182" s="2"/>
      <c r="S182" s="21">
        <f t="shared" si="9"/>
        <v>0</v>
      </c>
      <c r="T182" s="21"/>
      <c r="U182" s="21"/>
      <c r="V182" s="21"/>
      <c r="W182" s="3">
        <v>0.23</v>
      </c>
      <c r="X182" s="16">
        <f t="shared" si="10"/>
        <v>0</v>
      </c>
      <c r="Y182" s="16"/>
      <c r="Z182" s="16">
        <f t="shared" si="11"/>
        <v>0</v>
      </c>
      <c r="AA182" s="16"/>
      <c r="AB182" s="16"/>
      <c r="AC182" s="16"/>
      <c r="AD182" s="16"/>
      <c r="AE182" s="16"/>
    </row>
    <row r="183" spans="2:31" s="1" customFormat="1" ht="28.8" customHeight="1" x14ac:dyDescent="0.2">
      <c r="B183" s="17">
        <v>11</v>
      </c>
      <c r="C183" s="17"/>
      <c r="D183" s="17"/>
      <c r="E183" s="6" t="s">
        <v>131</v>
      </c>
      <c r="F183" s="6" t="s">
        <v>132</v>
      </c>
      <c r="G183" s="18" t="s">
        <v>133</v>
      </c>
      <c r="H183" s="18"/>
      <c r="I183" s="18"/>
      <c r="J183" s="18"/>
      <c r="K183" s="18"/>
      <c r="L183" s="18"/>
      <c r="M183" s="19" t="s">
        <v>50</v>
      </c>
      <c r="N183" s="19"/>
      <c r="O183" s="19"/>
      <c r="P183" s="20">
        <v>120</v>
      </c>
      <c r="Q183" s="20"/>
      <c r="R183" s="2"/>
      <c r="S183" s="21">
        <f t="shared" si="9"/>
        <v>0</v>
      </c>
      <c r="T183" s="21"/>
      <c r="U183" s="21"/>
      <c r="V183" s="21"/>
      <c r="W183" s="3">
        <v>0.08</v>
      </c>
      <c r="X183" s="16">
        <f t="shared" si="10"/>
        <v>0</v>
      </c>
      <c r="Y183" s="16"/>
      <c r="Z183" s="16">
        <f t="shared" si="11"/>
        <v>0</v>
      </c>
      <c r="AA183" s="16"/>
      <c r="AB183" s="16"/>
      <c r="AC183" s="16"/>
      <c r="AD183" s="16"/>
      <c r="AE183" s="16"/>
    </row>
    <row r="184" spans="2:31" s="1" customFormat="1" ht="19.649999999999999" customHeight="1" x14ac:dyDescent="0.2">
      <c r="B184" s="17">
        <v>12</v>
      </c>
      <c r="C184" s="17"/>
      <c r="D184" s="17"/>
      <c r="E184" s="6" t="s">
        <v>134</v>
      </c>
      <c r="F184" s="6" t="s">
        <v>135</v>
      </c>
      <c r="G184" s="18" t="s">
        <v>136</v>
      </c>
      <c r="H184" s="18"/>
      <c r="I184" s="18"/>
      <c r="J184" s="18"/>
      <c r="K184" s="18"/>
      <c r="L184" s="18"/>
      <c r="M184" s="19" t="s">
        <v>50</v>
      </c>
      <c r="N184" s="19"/>
      <c r="O184" s="19"/>
      <c r="P184" s="20">
        <v>340</v>
      </c>
      <c r="Q184" s="20"/>
      <c r="R184" s="2"/>
      <c r="S184" s="21">
        <f t="shared" si="9"/>
        <v>0</v>
      </c>
      <c r="T184" s="21"/>
      <c r="U184" s="21"/>
      <c r="V184" s="21"/>
      <c r="W184" s="3">
        <v>0.08</v>
      </c>
      <c r="X184" s="16">
        <f t="shared" si="10"/>
        <v>0</v>
      </c>
      <c r="Y184" s="16"/>
      <c r="Z184" s="16">
        <f t="shared" si="11"/>
        <v>0</v>
      </c>
      <c r="AA184" s="16"/>
      <c r="AB184" s="16"/>
      <c r="AC184" s="16"/>
      <c r="AD184" s="16"/>
      <c r="AE184" s="16"/>
    </row>
    <row r="185" spans="2:31" s="1" customFormat="1" ht="28.8" customHeight="1" x14ac:dyDescent="0.2">
      <c r="B185" s="17">
        <v>13</v>
      </c>
      <c r="C185" s="17"/>
      <c r="D185" s="17"/>
      <c r="E185" s="6" t="s">
        <v>58</v>
      </c>
      <c r="F185" s="6" t="s">
        <v>59</v>
      </c>
      <c r="G185" s="18" t="s">
        <v>60</v>
      </c>
      <c r="H185" s="18"/>
      <c r="I185" s="18"/>
      <c r="J185" s="18"/>
      <c r="K185" s="18"/>
      <c r="L185" s="18"/>
      <c r="M185" s="19" t="s">
        <v>50</v>
      </c>
      <c r="N185" s="19"/>
      <c r="O185" s="19"/>
      <c r="P185" s="20">
        <v>100</v>
      </c>
      <c r="Q185" s="20"/>
      <c r="R185" s="2"/>
      <c r="S185" s="21">
        <f t="shared" si="9"/>
        <v>0</v>
      </c>
      <c r="T185" s="21"/>
      <c r="U185" s="21"/>
      <c r="V185" s="21"/>
      <c r="W185" s="3">
        <v>0.08</v>
      </c>
      <c r="X185" s="16">
        <f t="shared" si="10"/>
        <v>0</v>
      </c>
      <c r="Y185" s="16"/>
      <c r="Z185" s="16">
        <f t="shared" si="11"/>
        <v>0</v>
      </c>
      <c r="AA185" s="16"/>
      <c r="AB185" s="16"/>
      <c r="AC185" s="16"/>
      <c r="AD185" s="16"/>
      <c r="AE185" s="16"/>
    </row>
    <row r="186" spans="2:31" s="1" customFormat="1" ht="19.649999999999999" customHeight="1" x14ac:dyDescent="0.2">
      <c r="B186" s="17">
        <v>14</v>
      </c>
      <c r="C186" s="17"/>
      <c r="D186" s="17"/>
      <c r="E186" s="6" t="s">
        <v>137</v>
      </c>
      <c r="F186" s="6" t="s">
        <v>138</v>
      </c>
      <c r="G186" s="18" t="s">
        <v>139</v>
      </c>
      <c r="H186" s="18"/>
      <c r="I186" s="18"/>
      <c r="J186" s="18"/>
      <c r="K186" s="18"/>
      <c r="L186" s="18"/>
      <c r="M186" s="19" t="s">
        <v>18</v>
      </c>
      <c r="N186" s="19"/>
      <c r="O186" s="19"/>
      <c r="P186" s="20">
        <v>6</v>
      </c>
      <c r="Q186" s="20"/>
      <c r="R186" s="2"/>
      <c r="S186" s="21">
        <f t="shared" si="9"/>
        <v>0</v>
      </c>
      <c r="T186" s="21"/>
      <c r="U186" s="21"/>
      <c r="V186" s="21"/>
      <c r="W186" s="3">
        <v>0.08</v>
      </c>
      <c r="X186" s="16">
        <f t="shared" si="10"/>
        <v>0</v>
      </c>
      <c r="Y186" s="16"/>
      <c r="Z186" s="16">
        <f t="shared" si="11"/>
        <v>0</v>
      </c>
      <c r="AA186" s="16"/>
      <c r="AB186" s="16"/>
      <c r="AC186" s="16"/>
      <c r="AD186" s="16"/>
      <c r="AE186" s="16"/>
    </row>
    <row r="187" spans="2:31" s="1" customFormat="1" ht="19.649999999999999" customHeight="1" x14ac:dyDescent="0.2">
      <c r="B187" s="17">
        <v>15</v>
      </c>
      <c r="C187" s="17"/>
      <c r="D187" s="17"/>
      <c r="E187" s="6" t="s">
        <v>140</v>
      </c>
      <c r="F187" s="6" t="s">
        <v>141</v>
      </c>
      <c r="G187" s="18" t="s">
        <v>142</v>
      </c>
      <c r="H187" s="18"/>
      <c r="I187" s="18"/>
      <c r="J187" s="18"/>
      <c r="K187" s="18"/>
      <c r="L187" s="18"/>
      <c r="M187" s="19" t="s">
        <v>18</v>
      </c>
      <c r="N187" s="19"/>
      <c r="O187" s="19"/>
      <c r="P187" s="20">
        <v>10.32</v>
      </c>
      <c r="Q187" s="20"/>
      <c r="R187" s="2"/>
      <c r="S187" s="21">
        <f t="shared" si="9"/>
        <v>0</v>
      </c>
      <c r="T187" s="21"/>
      <c r="U187" s="21"/>
      <c r="V187" s="21"/>
      <c r="W187" s="3">
        <v>0.08</v>
      </c>
      <c r="X187" s="16">
        <f t="shared" si="10"/>
        <v>0</v>
      </c>
      <c r="Y187" s="16"/>
      <c r="Z187" s="16">
        <f t="shared" si="11"/>
        <v>0</v>
      </c>
      <c r="AA187" s="16"/>
      <c r="AB187" s="16"/>
      <c r="AC187" s="16"/>
      <c r="AD187" s="16"/>
      <c r="AE187" s="16"/>
    </row>
    <row r="188" spans="2:31" s="1" customFormat="1" ht="28.8" customHeight="1" x14ac:dyDescent="0.2">
      <c r="B188" s="17">
        <v>16</v>
      </c>
      <c r="C188" s="17"/>
      <c r="D188" s="17"/>
      <c r="E188" s="6" t="s">
        <v>143</v>
      </c>
      <c r="F188" s="6" t="s">
        <v>144</v>
      </c>
      <c r="G188" s="18" t="s">
        <v>145</v>
      </c>
      <c r="H188" s="18"/>
      <c r="I188" s="18"/>
      <c r="J188" s="18"/>
      <c r="K188" s="18"/>
      <c r="L188" s="18"/>
      <c r="M188" s="19" t="s">
        <v>130</v>
      </c>
      <c r="N188" s="19"/>
      <c r="O188" s="19"/>
      <c r="P188" s="20">
        <v>41</v>
      </c>
      <c r="Q188" s="20"/>
      <c r="R188" s="2"/>
      <c r="S188" s="21">
        <f t="shared" si="9"/>
        <v>0</v>
      </c>
      <c r="T188" s="21"/>
      <c r="U188" s="21"/>
      <c r="V188" s="21"/>
      <c r="W188" s="3">
        <v>0.08</v>
      </c>
      <c r="X188" s="16">
        <f t="shared" si="10"/>
        <v>0</v>
      </c>
      <c r="Y188" s="16"/>
      <c r="Z188" s="16">
        <f t="shared" si="11"/>
        <v>0</v>
      </c>
      <c r="AA188" s="16"/>
      <c r="AB188" s="16"/>
      <c r="AC188" s="16"/>
      <c r="AD188" s="16"/>
      <c r="AE188" s="16"/>
    </row>
    <row r="189" spans="2:31" s="1" customFormat="1" ht="19.649999999999999" customHeight="1" x14ac:dyDescent="0.2">
      <c r="B189" s="17">
        <v>17</v>
      </c>
      <c r="C189" s="17"/>
      <c r="D189" s="17"/>
      <c r="E189" s="6" t="s">
        <v>146</v>
      </c>
      <c r="F189" s="6" t="s">
        <v>147</v>
      </c>
      <c r="G189" s="18" t="s">
        <v>148</v>
      </c>
      <c r="H189" s="18"/>
      <c r="I189" s="18"/>
      <c r="J189" s="18"/>
      <c r="K189" s="18"/>
      <c r="L189" s="18"/>
      <c r="M189" s="19" t="s">
        <v>130</v>
      </c>
      <c r="N189" s="19"/>
      <c r="O189" s="19"/>
      <c r="P189" s="20">
        <v>768.23</v>
      </c>
      <c r="Q189" s="20"/>
      <c r="R189" s="2"/>
      <c r="S189" s="21">
        <f t="shared" si="9"/>
        <v>0</v>
      </c>
      <c r="T189" s="21"/>
      <c r="U189" s="21"/>
      <c r="V189" s="21"/>
      <c r="W189" s="3">
        <v>0.08</v>
      </c>
      <c r="X189" s="16">
        <f t="shared" si="10"/>
        <v>0</v>
      </c>
      <c r="Y189" s="16"/>
      <c r="Z189" s="16">
        <f t="shared" si="11"/>
        <v>0</v>
      </c>
      <c r="AA189" s="16"/>
      <c r="AB189" s="16"/>
      <c r="AC189" s="16"/>
      <c r="AD189" s="16"/>
      <c r="AE189" s="16"/>
    </row>
    <row r="190" spans="2:31" s="1" customFormat="1" ht="19.649999999999999" customHeight="1" x14ac:dyDescent="0.2">
      <c r="B190" s="17">
        <v>18</v>
      </c>
      <c r="C190" s="17"/>
      <c r="D190" s="17"/>
      <c r="E190" s="6" t="s">
        <v>149</v>
      </c>
      <c r="F190" s="6" t="s">
        <v>150</v>
      </c>
      <c r="G190" s="18" t="s">
        <v>151</v>
      </c>
      <c r="H190" s="18"/>
      <c r="I190" s="18"/>
      <c r="J190" s="18"/>
      <c r="K190" s="18"/>
      <c r="L190" s="18"/>
      <c r="M190" s="19" t="s">
        <v>130</v>
      </c>
      <c r="N190" s="19"/>
      <c r="O190" s="19"/>
      <c r="P190" s="20">
        <v>30</v>
      </c>
      <c r="Q190" s="20"/>
      <c r="R190" s="2"/>
      <c r="S190" s="21">
        <f t="shared" si="9"/>
        <v>0</v>
      </c>
      <c r="T190" s="21"/>
      <c r="U190" s="21"/>
      <c r="V190" s="21"/>
      <c r="W190" s="3">
        <v>0.08</v>
      </c>
      <c r="X190" s="16">
        <f t="shared" si="10"/>
        <v>0</v>
      </c>
      <c r="Y190" s="16"/>
      <c r="Z190" s="16">
        <f t="shared" si="11"/>
        <v>0</v>
      </c>
      <c r="AA190" s="16"/>
      <c r="AB190" s="16"/>
      <c r="AC190" s="16"/>
      <c r="AD190" s="16"/>
      <c r="AE190" s="16"/>
    </row>
    <row r="191" spans="2:31" s="1" customFormat="1" ht="19.649999999999999" customHeight="1" x14ac:dyDescent="0.2">
      <c r="B191" s="17">
        <v>19</v>
      </c>
      <c r="C191" s="17"/>
      <c r="D191" s="17"/>
      <c r="E191" s="6" t="s">
        <v>152</v>
      </c>
      <c r="F191" s="6" t="s">
        <v>153</v>
      </c>
      <c r="G191" s="18" t="s">
        <v>154</v>
      </c>
      <c r="H191" s="18"/>
      <c r="I191" s="18"/>
      <c r="J191" s="18"/>
      <c r="K191" s="18"/>
      <c r="L191" s="18"/>
      <c r="M191" s="19" t="s">
        <v>130</v>
      </c>
      <c r="N191" s="19"/>
      <c r="O191" s="19"/>
      <c r="P191" s="20">
        <v>170</v>
      </c>
      <c r="Q191" s="20"/>
      <c r="R191" s="2"/>
      <c r="S191" s="21">
        <f t="shared" si="9"/>
        <v>0</v>
      </c>
      <c r="T191" s="21"/>
      <c r="U191" s="21"/>
      <c r="V191" s="21"/>
      <c r="W191" s="3">
        <v>0.08</v>
      </c>
      <c r="X191" s="16">
        <f t="shared" si="10"/>
        <v>0</v>
      </c>
      <c r="Y191" s="16"/>
      <c r="Z191" s="16">
        <f t="shared" si="11"/>
        <v>0</v>
      </c>
      <c r="AA191" s="16"/>
      <c r="AB191" s="16"/>
      <c r="AC191" s="16"/>
      <c r="AD191" s="16"/>
      <c r="AE191" s="16"/>
    </row>
    <row r="192" spans="2:31" s="1" customFormat="1" ht="19.649999999999999" customHeight="1" x14ac:dyDescent="0.2">
      <c r="B192" s="17">
        <v>20</v>
      </c>
      <c r="C192" s="17"/>
      <c r="D192" s="17"/>
      <c r="E192" s="6" t="s">
        <v>155</v>
      </c>
      <c r="F192" s="6" t="s">
        <v>156</v>
      </c>
      <c r="G192" s="18" t="s">
        <v>157</v>
      </c>
      <c r="H192" s="18"/>
      <c r="I192" s="18"/>
      <c r="J192" s="18"/>
      <c r="K192" s="18"/>
      <c r="L192" s="18"/>
      <c r="M192" s="19" t="s">
        <v>130</v>
      </c>
      <c r="N192" s="19"/>
      <c r="O192" s="19"/>
      <c r="P192" s="20">
        <v>14</v>
      </c>
      <c r="Q192" s="20"/>
      <c r="R192" s="2"/>
      <c r="S192" s="21">
        <f t="shared" si="9"/>
        <v>0</v>
      </c>
      <c r="T192" s="21"/>
      <c r="U192" s="21"/>
      <c r="V192" s="21"/>
      <c r="W192" s="3">
        <v>0.23</v>
      </c>
      <c r="X192" s="16">
        <f t="shared" si="10"/>
        <v>0</v>
      </c>
      <c r="Y192" s="16"/>
      <c r="Z192" s="16">
        <f t="shared" si="11"/>
        <v>0</v>
      </c>
      <c r="AA192" s="16"/>
      <c r="AB192" s="16"/>
      <c r="AC192" s="16"/>
      <c r="AD192" s="16"/>
      <c r="AE192" s="16"/>
    </row>
    <row r="193" spans="2:33" s="1" customFormat="1" ht="19.649999999999999" customHeight="1" x14ac:dyDescent="0.2">
      <c r="B193" s="17">
        <v>21</v>
      </c>
      <c r="C193" s="17"/>
      <c r="D193" s="17"/>
      <c r="E193" s="6" t="s">
        <v>158</v>
      </c>
      <c r="F193" s="6" t="s">
        <v>159</v>
      </c>
      <c r="G193" s="18" t="s">
        <v>160</v>
      </c>
      <c r="H193" s="18"/>
      <c r="I193" s="18"/>
      <c r="J193" s="18"/>
      <c r="K193" s="18"/>
      <c r="L193" s="18"/>
      <c r="M193" s="19" t="s">
        <v>130</v>
      </c>
      <c r="N193" s="19"/>
      <c r="O193" s="19"/>
      <c r="P193" s="20">
        <v>155</v>
      </c>
      <c r="Q193" s="20"/>
      <c r="R193" s="2"/>
      <c r="S193" s="21">
        <f t="shared" si="9"/>
        <v>0</v>
      </c>
      <c r="T193" s="21"/>
      <c r="U193" s="21"/>
      <c r="V193" s="21"/>
      <c r="W193" s="3">
        <v>0.08</v>
      </c>
      <c r="X193" s="16">
        <f t="shared" si="10"/>
        <v>0</v>
      </c>
      <c r="Y193" s="16"/>
      <c r="Z193" s="16">
        <f t="shared" si="11"/>
        <v>0</v>
      </c>
      <c r="AA193" s="16"/>
      <c r="AB193" s="16"/>
      <c r="AC193" s="16"/>
      <c r="AD193" s="16"/>
      <c r="AE193" s="16"/>
    </row>
    <row r="194" spans="2:33" s="1" customFormat="1" ht="19.649999999999999" customHeight="1" x14ac:dyDescent="0.2">
      <c r="B194" s="17">
        <v>22</v>
      </c>
      <c r="C194" s="17"/>
      <c r="D194" s="17"/>
      <c r="E194" s="6" t="s">
        <v>161</v>
      </c>
      <c r="F194" s="6" t="s">
        <v>162</v>
      </c>
      <c r="G194" s="18" t="s">
        <v>163</v>
      </c>
      <c r="H194" s="18"/>
      <c r="I194" s="18"/>
      <c r="J194" s="18"/>
      <c r="K194" s="18"/>
      <c r="L194" s="18"/>
      <c r="M194" s="19" t="s">
        <v>130</v>
      </c>
      <c r="N194" s="19"/>
      <c r="O194" s="19"/>
      <c r="P194" s="20">
        <v>15</v>
      </c>
      <c r="Q194" s="20"/>
      <c r="R194" s="2"/>
      <c r="S194" s="21">
        <f t="shared" si="9"/>
        <v>0</v>
      </c>
      <c r="T194" s="21"/>
      <c r="U194" s="21"/>
      <c r="V194" s="21"/>
      <c r="W194" s="3">
        <v>0.23</v>
      </c>
      <c r="X194" s="16">
        <f t="shared" si="10"/>
        <v>0</v>
      </c>
      <c r="Y194" s="16"/>
      <c r="Z194" s="16">
        <f t="shared" si="11"/>
        <v>0</v>
      </c>
      <c r="AA194" s="16"/>
      <c r="AB194" s="16"/>
      <c r="AC194" s="16"/>
      <c r="AD194" s="16"/>
      <c r="AE194" s="16"/>
    </row>
    <row r="195" spans="2:33" s="1" customFormat="1" ht="19.649999999999999" customHeight="1" x14ac:dyDescent="0.2">
      <c r="B195" s="17">
        <v>23</v>
      </c>
      <c r="C195" s="17"/>
      <c r="D195" s="17"/>
      <c r="E195" s="6" t="s">
        <v>164</v>
      </c>
      <c r="F195" s="6" t="s">
        <v>165</v>
      </c>
      <c r="G195" s="18" t="s">
        <v>166</v>
      </c>
      <c r="H195" s="18"/>
      <c r="I195" s="18"/>
      <c r="J195" s="18"/>
      <c r="K195" s="18"/>
      <c r="L195" s="18"/>
      <c r="M195" s="19" t="s">
        <v>167</v>
      </c>
      <c r="N195" s="19"/>
      <c r="O195" s="19"/>
      <c r="P195" s="20">
        <v>3700</v>
      </c>
      <c r="Q195" s="20"/>
      <c r="R195" s="2"/>
      <c r="S195" s="21">
        <f t="shared" si="9"/>
        <v>0</v>
      </c>
      <c r="T195" s="21"/>
      <c r="U195" s="21"/>
      <c r="V195" s="21"/>
      <c r="W195" s="3">
        <v>0.23</v>
      </c>
      <c r="X195" s="16">
        <f t="shared" si="10"/>
        <v>0</v>
      </c>
      <c r="Y195" s="16"/>
      <c r="Z195" s="16">
        <f t="shared" si="11"/>
        <v>0</v>
      </c>
      <c r="AA195" s="16"/>
      <c r="AB195" s="16"/>
      <c r="AC195" s="16"/>
      <c r="AD195" s="16"/>
      <c r="AE195" s="16"/>
    </row>
    <row r="196" spans="2:33" s="1" customFormat="1" ht="25.05" customHeight="1" x14ac:dyDescent="0.2"/>
    <row r="197" spans="2:33" s="1" customFormat="1" ht="21.3" customHeight="1" x14ac:dyDescent="0.2">
      <c r="B197" s="13" t="s">
        <v>65</v>
      </c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4">
        <f>SUM(S173:V195)</f>
        <v>0</v>
      </c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</row>
    <row r="198" spans="2:33" s="1" customFormat="1" ht="21.3" customHeight="1" x14ac:dyDescent="0.2">
      <c r="B198" s="13" t="s">
        <v>66</v>
      </c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4">
        <f>SUM(Z173:AE195)</f>
        <v>0</v>
      </c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</row>
    <row r="199" spans="2:33" s="10" customFormat="1" ht="28.8" customHeight="1" x14ac:dyDescent="0.2"/>
    <row r="200" spans="2:33" s="1" customFormat="1" ht="3.15" customHeight="1" x14ac:dyDescent="0.2"/>
    <row r="201" spans="2:33" s="1" customFormat="1" ht="11.1" customHeight="1" x14ac:dyDescent="0.2"/>
    <row r="202" spans="2:33" s="1" customFormat="1" ht="61.35" customHeight="1" x14ac:dyDescent="0.2">
      <c r="B202" s="53" t="s">
        <v>84</v>
      </c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</row>
    <row r="203" spans="2:33" s="1" customFormat="1" ht="2.7" customHeight="1" x14ac:dyDescent="0.2"/>
    <row r="204" spans="2:33" s="1" customFormat="1" ht="89.1" customHeight="1" x14ac:dyDescent="0.2">
      <c r="B204" s="53" t="s">
        <v>85</v>
      </c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</row>
    <row r="205" spans="2:33" s="1" customFormat="1" ht="5.25" customHeight="1" x14ac:dyDescent="0.2"/>
    <row r="206" spans="2:33" s="1" customFormat="1" ht="99.6" customHeight="1" x14ac:dyDescent="0.2">
      <c r="B206" s="53" t="s">
        <v>86</v>
      </c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</row>
    <row r="207" spans="2:33" s="1" customFormat="1" ht="5.25" customHeight="1" x14ac:dyDescent="0.2"/>
    <row r="208" spans="2:33" s="1" customFormat="1" ht="37.799999999999997" customHeight="1" x14ac:dyDescent="0.2">
      <c r="C208" s="56" t="s">
        <v>67</v>
      </c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7" t="s">
        <v>68</v>
      </c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  <c r="AA208" s="57"/>
      <c r="AB208" s="57"/>
    </row>
    <row r="209" spans="2:33" s="1" customFormat="1" ht="28.8" customHeight="1" x14ac:dyDescent="0.2"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</row>
    <row r="210" spans="2:33" s="1" customFormat="1" ht="28.8" customHeight="1" x14ac:dyDescent="0.2"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</row>
    <row r="211" spans="2:33" s="1" customFormat="1" ht="28.8" customHeight="1" x14ac:dyDescent="0.2"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</row>
    <row r="212" spans="2:33" s="1" customFormat="1" ht="28.8" customHeight="1" x14ac:dyDescent="0.2"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</row>
    <row r="213" spans="2:33" s="1" customFormat="1" ht="2.7" customHeight="1" x14ac:dyDescent="0.2"/>
    <row r="214" spans="2:33" s="1" customFormat="1" ht="172.2" customHeight="1" x14ac:dyDescent="0.2">
      <c r="B214" s="53" t="s">
        <v>87</v>
      </c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</row>
    <row r="215" spans="2:33" s="1" customFormat="1" ht="2.7" customHeight="1" x14ac:dyDescent="0.2"/>
    <row r="216" spans="2:33" s="1" customFormat="1" ht="33.6" customHeight="1" x14ac:dyDescent="0.2">
      <c r="B216" s="55" t="s">
        <v>88</v>
      </c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55"/>
      <c r="AC216" s="55"/>
      <c r="AD216" s="55"/>
      <c r="AE216" s="55"/>
      <c r="AF216" s="55"/>
      <c r="AG216" s="55"/>
    </row>
    <row r="217" spans="2:33" s="1" customFormat="1" ht="2.7" customHeight="1" x14ac:dyDescent="0.2"/>
    <row r="218" spans="2:33" s="1" customFormat="1" ht="37.799999999999997" customHeight="1" x14ac:dyDescent="0.2">
      <c r="C218" s="56" t="s">
        <v>69</v>
      </c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9" t="s">
        <v>70</v>
      </c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</row>
    <row r="219" spans="2:33" s="1" customFormat="1" ht="28.8" customHeight="1" x14ac:dyDescent="0.2"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</row>
    <row r="220" spans="2:33" s="1" customFormat="1" ht="28.8" customHeight="1" x14ac:dyDescent="0.2"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</row>
    <row r="221" spans="2:33" s="1" customFormat="1" ht="28.8" customHeight="1" x14ac:dyDescent="0.2"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</row>
    <row r="222" spans="2:33" s="1" customFormat="1" ht="28.8" customHeight="1" x14ac:dyDescent="0.2"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</row>
    <row r="223" spans="2:33" s="1" customFormat="1" ht="2.7" customHeight="1" x14ac:dyDescent="0.2"/>
    <row r="224" spans="2:33" s="1" customFormat="1" ht="130.65" customHeight="1" x14ac:dyDescent="0.2">
      <c r="B224" s="53" t="s">
        <v>89</v>
      </c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</row>
    <row r="225" spans="2:33" s="1" customFormat="1" ht="2.7" customHeight="1" x14ac:dyDescent="0.2"/>
    <row r="226" spans="2:33" s="1" customFormat="1" ht="58.2" customHeight="1" x14ac:dyDescent="0.2">
      <c r="B226" s="53" t="s">
        <v>90</v>
      </c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</row>
    <row r="227" spans="2:33" s="1" customFormat="1" ht="2.7" customHeight="1" x14ac:dyDescent="0.2"/>
    <row r="228" spans="2:33" s="1" customFormat="1" ht="47.4" customHeight="1" x14ac:dyDescent="0.2">
      <c r="B228" s="53" t="s">
        <v>91</v>
      </c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</row>
    <row r="229" spans="2:33" s="1" customFormat="1" ht="2.7" customHeight="1" x14ac:dyDescent="0.2"/>
    <row r="230" spans="2:33" s="1" customFormat="1" ht="33.6" customHeight="1" x14ac:dyDescent="0.2">
      <c r="B230" s="53" t="s">
        <v>92</v>
      </c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</row>
    <row r="231" spans="2:33" s="1" customFormat="1" ht="2.7" customHeight="1" x14ac:dyDescent="0.2"/>
    <row r="232" spans="2:33" s="1" customFormat="1" ht="116.7" customHeight="1" x14ac:dyDescent="0.2">
      <c r="B232" s="53" t="s">
        <v>93</v>
      </c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</row>
    <row r="233" spans="2:33" s="1" customFormat="1" ht="2.7" customHeight="1" x14ac:dyDescent="0.2"/>
    <row r="234" spans="2:33" s="1" customFormat="1" ht="81.599999999999994" customHeight="1" x14ac:dyDescent="0.2">
      <c r="B234" s="53" t="s">
        <v>94</v>
      </c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</row>
    <row r="235" spans="2:33" s="1" customFormat="1" ht="86.85" customHeight="1" x14ac:dyDescent="0.2"/>
    <row r="236" spans="2:33" s="1" customFormat="1" ht="17.55" customHeight="1" x14ac:dyDescent="0.2">
      <c r="U236" s="54" t="s">
        <v>95</v>
      </c>
      <c r="V236" s="54"/>
      <c r="W236" s="54"/>
      <c r="X236" s="54"/>
      <c r="Y236" s="54"/>
      <c r="Z236" s="54"/>
    </row>
    <row r="237" spans="2:33" s="1" customFormat="1" ht="10.050000000000001" customHeight="1" x14ac:dyDescent="0.2"/>
    <row r="238" spans="2:33" s="1" customFormat="1" ht="81.599999999999994" customHeight="1" x14ac:dyDescent="0.2">
      <c r="B238" s="51" t="s">
        <v>96</v>
      </c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</row>
    <row r="239" spans="2:33" s="1" customFormat="1" ht="28.8" customHeight="1" x14ac:dyDescent="0.2"/>
  </sheetData>
  <mergeCells count="847">
    <mergeCell ref="V2:AI2"/>
    <mergeCell ref="B4:H4"/>
    <mergeCell ref="B6:H6"/>
    <mergeCell ref="B8:H8"/>
    <mergeCell ref="B10:I11"/>
    <mergeCell ref="Q11:AH12"/>
    <mergeCell ref="B202:AG202"/>
    <mergeCell ref="B204:AG204"/>
    <mergeCell ref="B26:AD26"/>
    <mergeCell ref="K14:S14"/>
    <mergeCell ref="D16:G16"/>
    <mergeCell ref="D18:K18"/>
    <mergeCell ref="D20:K20"/>
    <mergeCell ref="D22:K22"/>
    <mergeCell ref="B24:AC24"/>
    <mergeCell ref="B29:AA29"/>
    <mergeCell ref="B31:D31"/>
    <mergeCell ref="G31:L31"/>
    <mergeCell ref="M31:O31"/>
    <mergeCell ref="P31:Q31"/>
    <mergeCell ref="S31:V31"/>
    <mergeCell ref="X31:Y31"/>
    <mergeCell ref="B177:D177"/>
    <mergeCell ref="G177:L177"/>
    <mergeCell ref="M177:O177"/>
    <mergeCell ref="P177:Q177"/>
    <mergeCell ref="S177:V177"/>
    <mergeCell ref="X177:Y177"/>
    <mergeCell ref="Z177:AE177"/>
    <mergeCell ref="C218:M218"/>
    <mergeCell ref="N218:AB218"/>
    <mergeCell ref="C219:M219"/>
    <mergeCell ref="N219:AB219"/>
    <mergeCell ref="X178:Y178"/>
    <mergeCell ref="Z178:AE178"/>
    <mergeCell ref="B179:D179"/>
    <mergeCell ref="G179:L179"/>
    <mergeCell ref="M179:O179"/>
    <mergeCell ref="P179:Q179"/>
    <mergeCell ref="S179:V179"/>
    <mergeCell ref="X179:Y179"/>
    <mergeCell ref="Z179:AE179"/>
    <mergeCell ref="B178:D178"/>
    <mergeCell ref="G178:L178"/>
    <mergeCell ref="M178:O178"/>
    <mergeCell ref="P178:Q178"/>
    <mergeCell ref="S178:V178"/>
    <mergeCell ref="X180:Y180"/>
    <mergeCell ref="C220:M220"/>
    <mergeCell ref="N220:AB220"/>
    <mergeCell ref="B216:AG216"/>
    <mergeCell ref="B206:AG206"/>
    <mergeCell ref="C208:M208"/>
    <mergeCell ref="N208:AB208"/>
    <mergeCell ref="C209:M209"/>
    <mergeCell ref="N209:AB209"/>
    <mergeCell ref="C210:M210"/>
    <mergeCell ref="N210:AB210"/>
    <mergeCell ref="C211:M211"/>
    <mergeCell ref="N211:AB211"/>
    <mergeCell ref="C212:M212"/>
    <mergeCell ref="N212:AB212"/>
    <mergeCell ref="B214:AG214"/>
    <mergeCell ref="B238:X238"/>
    <mergeCell ref="C221:M221"/>
    <mergeCell ref="N221:AB221"/>
    <mergeCell ref="C222:M222"/>
    <mergeCell ref="N222:AB222"/>
    <mergeCell ref="B224:AG224"/>
    <mergeCell ref="B226:AG226"/>
    <mergeCell ref="B228:AG228"/>
    <mergeCell ref="B230:AG230"/>
    <mergeCell ref="B232:AG232"/>
    <mergeCell ref="B234:AG234"/>
    <mergeCell ref="U236:Z236"/>
    <mergeCell ref="B34:AA34"/>
    <mergeCell ref="B36:D36"/>
    <mergeCell ref="G36:L36"/>
    <mergeCell ref="M36:O36"/>
    <mergeCell ref="P36:Q36"/>
    <mergeCell ref="S36:V36"/>
    <mergeCell ref="X36:Y36"/>
    <mergeCell ref="Z36:AE36"/>
    <mergeCell ref="Z31:AE31"/>
    <mergeCell ref="B32:D32"/>
    <mergeCell ref="G32:L32"/>
    <mergeCell ref="M32:O32"/>
    <mergeCell ref="P32:Q32"/>
    <mergeCell ref="S32:V32"/>
    <mergeCell ref="X32:Y32"/>
    <mergeCell ref="Z32:AE32"/>
    <mergeCell ref="X37:Y37"/>
    <mergeCell ref="Z37:AE37"/>
    <mergeCell ref="B39:AA39"/>
    <mergeCell ref="B41:D41"/>
    <mergeCell ref="G41:L41"/>
    <mergeCell ref="M41:O41"/>
    <mergeCell ref="P41:Q41"/>
    <mergeCell ref="S41:V41"/>
    <mergeCell ref="X41:Y41"/>
    <mergeCell ref="Z41:AE41"/>
    <mergeCell ref="B37:D37"/>
    <mergeCell ref="G37:L37"/>
    <mergeCell ref="M37:O37"/>
    <mergeCell ref="P37:Q37"/>
    <mergeCell ref="S37:V37"/>
    <mergeCell ref="X42:Y42"/>
    <mergeCell ref="Z42:AE42"/>
    <mergeCell ref="B44:AA44"/>
    <mergeCell ref="B46:D46"/>
    <mergeCell ref="G46:L46"/>
    <mergeCell ref="M46:O46"/>
    <mergeCell ref="P46:Q46"/>
    <mergeCell ref="S46:V46"/>
    <mergeCell ref="X46:Y46"/>
    <mergeCell ref="Z46:AE46"/>
    <mergeCell ref="B42:D42"/>
    <mergeCell ref="G42:L42"/>
    <mergeCell ref="M42:O42"/>
    <mergeCell ref="P42:Q42"/>
    <mergeCell ref="S42:V42"/>
    <mergeCell ref="X47:Y47"/>
    <mergeCell ref="Z47:AE47"/>
    <mergeCell ref="B49:AA49"/>
    <mergeCell ref="B51:D51"/>
    <mergeCell ref="G51:L51"/>
    <mergeCell ref="M51:O51"/>
    <mergeCell ref="P51:Q51"/>
    <mergeCell ref="S51:V51"/>
    <mergeCell ref="X51:Y51"/>
    <mergeCell ref="Z51:AE51"/>
    <mergeCell ref="B47:D47"/>
    <mergeCell ref="G47:L47"/>
    <mergeCell ref="M47:O47"/>
    <mergeCell ref="P47:Q47"/>
    <mergeCell ref="S47:V47"/>
    <mergeCell ref="X52:Y52"/>
    <mergeCell ref="Z52:AE52"/>
    <mergeCell ref="B54:D54"/>
    <mergeCell ref="G54:L54"/>
    <mergeCell ref="M54:O54"/>
    <mergeCell ref="P54:Q54"/>
    <mergeCell ref="S54:V54"/>
    <mergeCell ref="X54:Y54"/>
    <mergeCell ref="Z54:AE54"/>
    <mergeCell ref="B52:D52"/>
    <mergeCell ref="G52:L52"/>
    <mergeCell ref="M52:O52"/>
    <mergeCell ref="P52:Q52"/>
    <mergeCell ref="S52:V52"/>
    <mergeCell ref="X55:Y55"/>
    <mergeCell ref="Z55:AE55"/>
    <mergeCell ref="B56:D56"/>
    <mergeCell ref="G56:L56"/>
    <mergeCell ref="M56:O56"/>
    <mergeCell ref="P56:Q56"/>
    <mergeCell ref="S56:V56"/>
    <mergeCell ref="X56:Y56"/>
    <mergeCell ref="Z56:AE56"/>
    <mergeCell ref="B55:D55"/>
    <mergeCell ref="G55:L55"/>
    <mergeCell ref="M55:O55"/>
    <mergeCell ref="P55:Q55"/>
    <mergeCell ref="S55:V55"/>
    <mergeCell ref="X57:Y57"/>
    <mergeCell ref="Z57:AE57"/>
    <mergeCell ref="B58:D58"/>
    <mergeCell ref="G58:L58"/>
    <mergeCell ref="M58:O58"/>
    <mergeCell ref="P58:Q58"/>
    <mergeCell ref="S58:V58"/>
    <mergeCell ref="X58:Y58"/>
    <mergeCell ref="Z58:AE58"/>
    <mergeCell ref="B57:D57"/>
    <mergeCell ref="G57:L57"/>
    <mergeCell ref="M57:O57"/>
    <mergeCell ref="P57:Q57"/>
    <mergeCell ref="S57:V57"/>
    <mergeCell ref="X59:Y59"/>
    <mergeCell ref="Z59:AE59"/>
    <mergeCell ref="B60:D60"/>
    <mergeCell ref="G60:L60"/>
    <mergeCell ref="M60:O60"/>
    <mergeCell ref="P60:Q60"/>
    <mergeCell ref="S60:V60"/>
    <mergeCell ref="X60:Y60"/>
    <mergeCell ref="Z60:AE60"/>
    <mergeCell ref="B59:D59"/>
    <mergeCell ref="G59:L59"/>
    <mergeCell ref="M59:O59"/>
    <mergeCell ref="P59:Q59"/>
    <mergeCell ref="S59:V59"/>
    <mergeCell ref="X61:Y61"/>
    <mergeCell ref="Z61:AE61"/>
    <mergeCell ref="B62:D62"/>
    <mergeCell ref="G62:L62"/>
    <mergeCell ref="M62:O62"/>
    <mergeCell ref="P62:Q62"/>
    <mergeCell ref="S62:V62"/>
    <mergeCell ref="X62:Y62"/>
    <mergeCell ref="Z62:AE62"/>
    <mergeCell ref="B61:D61"/>
    <mergeCell ref="G61:L61"/>
    <mergeCell ref="M61:O61"/>
    <mergeCell ref="P61:Q61"/>
    <mergeCell ref="S61:V61"/>
    <mergeCell ref="X63:Y63"/>
    <mergeCell ref="Z63:AE63"/>
    <mergeCell ref="B64:D64"/>
    <mergeCell ref="G64:L64"/>
    <mergeCell ref="M64:O64"/>
    <mergeCell ref="P64:Q64"/>
    <mergeCell ref="S64:V64"/>
    <mergeCell ref="X64:Y64"/>
    <mergeCell ref="Z64:AE64"/>
    <mergeCell ref="B63:D63"/>
    <mergeCell ref="G63:L63"/>
    <mergeCell ref="M63:O63"/>
    <mergeCell ref="P63:Q63"/>
    <mergeCell ref="S63:V63"/>
    <mergeCell ref="B65:D65"/>
    <mergeCell ref="G65:L65"/>
    <mergeCell ref="M65:O65"/>
    <mergeCell ref="P65:Q65"/>
    <mergeCell ref="S65:V65"/>
    <mergeCell ref="X65:Y65"/>
    <mergeCell ref="Z65:AE65"/>
    <mergeCell ref="X66:Y66"/>
    <mergeCell ref="Z66:AE66"/>
    <mergeCell ref="B67:D67"/>
    <mergeCell ref="G67:L67"/>
    <mergeCell ref="M67:O67"/>
    <mergeCell ref="P67:Q67"/>
    <mergeCell ref="S67:V67"/>
    <mergeCell ref="X67:Y67"/>
    <mergeCell ref="Z67:AE67"/>
    <mergeCell ref="B66:D66"/>
    <mergeCell ref="G66:L66"/>
    <mergeCell ref="M66:O66"/>
    <mergeCell ref="P66:Q66"/>
    <mergeCell ref="S66:V66"/>
    <mergeCell ref="X68:Y68"/>
    <mergeCell ref="Z68:AE68"/>
    <mergeCell ref="B69:D69"/>
    <mergeCell ref="G69:L69"/>
    <mergeCell ref="M69:O69"/>
    <mergeCell ref="P69:Q69"/>
    <mergeCell ref="S69:V69"/>
    <mergeCell ref="X69:Y69"/>
    <mergeCell ref="Z69:AE69"/>
    <mergeCell ref="B68:D68"/>
    <mergeCell ref="G68:L68"/>
    <mergeCell ref="M68:O68"/>
    <mergeCell ref="P68:Q68"/>
    <mergeCell ref="S68:V68"/>
    <mergeCell ref="B73:N73"/>
    <mergeCell ref="O73:AF73"/>
    <mergeCell ref="B74:N74"/>
    <mergeCell ref="O74:AF74"/>
    <mergeCell ref="B76:AA76"/>
    <mergeCell ref="X70:Y70"/>
    <mergeCell ref="Z70:AE70"/>
    <mergeCell ref="B71:D71"/>
    <mergeCell ref="G71:L71"/>
    <mergeCell ref="M71:O71"/>
    <mergeCell ref="P71:Q71"/>
    <mergeCell ref="S71:V71"/>
    <mergeCell ref="X71:Y71"/>
    <mergeCell ref="Z71:AE71"/>
    <mergeCell ref="B70:D70"/>
    <mergeCell ref="G70:L70"/>
    <mergeCell ref="M70:O70"/>
    <mergeCell ref="P70:Q70"/>
    <mergeCell ref="S70:V70"/>
    <mergeCell ref="B81:AA81"/>
    <mergeCell ref="B83:D83"/>
    <mergeCell ref="G83:L83"/>
    <mergeCell ref="M83:O83"/>
    <mergeCell ref="P83:Q83"/>
    <mergeCell ref="S83:V83"/>
    <mergeCell ref="X83:Y83"/>
    <mergeCell ref="Z83:AE83"/>
    <mergeCell ref="X78:Y78"/>
    <mergeCell ref="Z78:AE78"/>
    <mergeCell ref="B79:D79"/>
    <mergeCell ref="G79:L79"/>
    <mergeCell ref="M79:O79"/>
    <mergeCell ref="P79:Q79"/>
    <mergeCell ref="S79:V79"/>
    <mergeCell ref="X79:Y79"/>
    <mergeCell ref="Z79:AE79"/>
    <mergeCell ref="B78:D78"/>
    <mergeCell ref="G78:L78"/>
    <mergeCell ref="M78:O78"/>
    <mergeCell ref="P78:Q78"/>
    <mergeCell ref="S78:V78"/>
    <mergeCell ref="X84:Y84"/>
    <mergeCell ref="Z84:AE84"/>
    <mergeCell ref="B86:AA86"/>
    <mergeCell ref="B88:D88"/>
    <mergeCell ref="G88:L88"/>
    <mergeCell ref="M88:O88"/>
    <mergeCell ref="P88:Q88"/>
    <mergeCell ref="S88:V88"/>
    <mergeCell ref="X88:Y88"/>
    <mergeCell ref="Z88:AE88"/>
    <mergeCell ref="B84:D84"/>
    <mergeCell ref="G84:L84"/>
    <mergeCell ref="M84:O84"/>
    <mergeCell ref="P84:Q84"/>
    <mergeCell ref="S84:V84"/>
    <mergeCell ref="X89:Y89"/>
    <mergeCell ref="Z89:AE89"/>
    <mergeCell ref="B91:AA91"/>
    <mergeCell ref="B93:D93"/>
    <mergeCell ref="G93:L93"/>
    <mergeCell ref="M93:O93"/>
    <mergeCell ref="P93:Q93"/>
    <mergeCell ref="S93:V93"/>
    <mergeCell ref="X93:Y93"/>
    <mergeCell ref="Z93:AE93"/>
    <mergeCell ref="B89:D89"/>
    <mergeCell ref="G89:L89"/>
    <mergeCell ref="M89:O89"/>
    <mergeCell ref="P89:Q89"/>
    <mergeCell ref="S89:V89"/>
    <mergeCell ref="X94:Y94"/>
    <mergeCell ref="Z94:AE94"/>
    <mergeCell ref="B96:AA96"/>
    <mergeCell ref="B98:D98"/>
    <mergeCell ref="G98:L98"/>
    <mergeCell ref="M98:O98"/>
    <mergeCell ref="P98:Q98"/>
    <mergeCell ref="S98:V98"/>
    <mergeCell ref="X98:Y98"/>
    <mergeCell ref="Z98:AE98"/>
    <mergeCell ref="B94:D94"/>
    <mergeCell ref="G94:L94"/>
    <mergeCell ref="M94:O94"/>
    <mergeCell ref="P94:Q94"/>
    <mergeCell ref="S94:V94"/>
    <mergeCell ref="X99:Y99"/>
    <mergeCell ref="Z99:AE99"/>
    <mergeCell ref="B101:D101"/>
    <mergeCell ref="G101:L101"/>
    <mergeCell ref="M101:O101"/>
    <mergeCell ref="P101:Q101"/>
    <mergeCell ref="S101:V101"/>
    <mergeCell ref="X101:Y101"/>
    <mergeCell ref="Z101:AE101"/>
    <mergeCell ref="B99:D99"/>
    <mergeCell ref="G99:L99"/>
    <mergeCell ref="M99:O99"/>
    <mergeCell ref="P99:Q99"/>
    <mergeCell ref="S99:V99"/>
    <mergeCell ref="X102:Y102"/>
    <mergeCell ref="Z102:AE102"/>
    <mergeCell ref="B103:D103"/>
    <mergeCell ref="G103:L103"/>
    <mergeCell ref="M103:O103"/>
    <mergeCell ref="P103:Q103"/>
    <mergeCell ref="S103:V103"/>
    <mergeCell ref="X103:Y103"/>
    <mergeCell ref="Z103:AE103"/>
    <mergeCell ref="B102:D102"/>
    <mergeCell ref="G102:L102"/>
    <mergeCell ref="M102:O102"/>
    <mergeCell ref="P102:Q102"/>
    <mergeCell ref="S102:V102"/>
    <mergeCell ref="X104:Y104"/>
    <mergeCell ref="Z104:AE104"/>
    <mergeCell ref="B105:D105"/>
    <mergeCell ref="G105:L105"/>
    <mergeCell ref="M105:O105"/>
    <mergeCell ref="P105:Q105"/>
    <mergeCell ref="S105:V105"/>
    <mergeCell ref="X105:Y105"/>
    <mergeCell ref="Z105:AE105"/>
    <mergeCell ref="B104:D104"/>
    <mergeCell ref="G104:L104"/>
    <mergeCell ref="M104:O104"/>
    <mergeCell ref="P104:Q104"/>
    <mergeCell ref="S104:V104"/>
    <mergeCell ref="X106:Y106"/>
    <mergeCell ref="Z106:AE106"/>
    <mergeCell ref="B107:D107"/>
    <mergeCell ref="G107:L107"/>
    <mergeCell ref="M107:O107"/>
    <mergeCell ref="P107:Q107"/>
    <mergeCell ref="S107:V107"/>
    <mergeCell ref="X107:Y107"/>
    <mergeCell ref="Z107:AE107"/>
    <mergeCell ref="B106:D106"/>
    <mergeCell ref="G106:L106"/>
    <mergeCell ref="M106:O106"/>
    <mergeCell ref="P106:Q106"/>
    <mergeCell ref="S106:V106"/>
    <mergeCell ref="X108:Y108"/>
    <mergeCell ref="Z108:AE108"/>
    <mergeCell ref="B109:D109"/>
    <mergeCell ref="G109:L109"/>
    <mergeCell ref="M109:O109"/>
    <mergeCell ref="P109:Q109"/>
    <mergeCell ref="S109:V109"/>
    <mergeCell ref="X109:Y109"/>
    <mergeCell ref="Z109:AE109"/>
    <mergeCell ref="B108:D108"/>
    <mergeCell ref="G108:L108"/>
    <mergeCell ref="M108:O108"/>
    <mergeCell ref="P108:Q108"/>
    <mergeCell ref="S108:V108"/>
    <mergeCell ref="X110:Y110"/>
    <mergeCell ref="Z110:AE110"/>
    <mergeCell ref="B111:D111"/>
    <mergeCell ref="G111:L111"/>
    <mergeCell ref="M111:O111"/>
    <mergeCell ref="P111:Q111"/>
    <mergeCell ref="S111:V111"/>
    <mergeCell ref="X111:Y111"/>
    <mergeCell ref="Z111:AE111"/>
    <mergeCell ref="B110:D110"/>
    <mergeCell ref="G110:L110"/>
    <mergeCell ref="M110:O110"/>
    <mergeCell ref="P110:Q110"/>
    <mergeCell ref="S110:V110"/>
    <mergeCell ref="X112:Y112"/>
    <mergeCell ref="Z112:AE112"/>
    <mergeCell ref="B112:D112"/>
    <mergeCell ref="G112:L112"/>
    <mergeCell ref="M112:O112"/>
    <mergeCell ref="P112:Q112"/>
    <mergeCell ref="S112:V112"/>
    <mergeCell ref="X113:Y113"/>
    <mergeCell ref="Z113:AE113"/>
    <mergeCell ref="B114:D114"/>
    <mergeCell ref="G114:L114"/>
    <mergeCell ref="M114:O114"/>
    <mergeCell ref="P114:Q114"/>
    <mergeCell ref="S114:V114"/>
    <mergeCell ref="X114:Y114"/>
    <mergeCell ref="Z114:AE114"/>
    <mergeCell ref="B113:D113"/>
    <mergeCell ref="G113:L113"/>
    <mergeCell ref="M113:O113"/>
    <mergeCell ref="P113:Q113"/>
    <mergeCell ref="S113:V113"/>
    <mergeCell ref="X115:Y115"/>
    <mergeCell ref="Z115:AE115"/>
    <mergeCell ref="B116:D116"/>
    <mergeCell ref="G116:L116"/>
    <mergeCell ref="M116:O116"/>
    <mergeCell ref="P116:Q116"/>
    <mergeCell ref="S116:V116"/>
    <mergeCell ref="X116:Y116"/>
    <mergeCell ref="Z116:AE116"/>
    <mergeCell ref="B115:D115"/>
    <mergeCell ref="G115:L115"/>
    <mergeCell ref="M115:O115"/>
    <mergeCell ref="P115:Q115"/>
    <mergeCell ref="S115:V115"/>
    <mergeCell ref="X117:Y117"/>
    <mergeCell ref="Z117:AE117"/>
    <mergeCell ref="B118:D118"/>
    <mergeCell ref="G118:L118"/>
    <mergeCell ref="M118:O118"/>
    <mergeCell ref="P118:Q118"/>
    <mergeCell ref="S118:V118"/>
    <mergeCell ref="X118:Y118"/>
    <mergeCell ref="Z118:AE118"/>
    <mergeCell ref="B117:D117"/>
    <mergeCell ref="G117:L117"/>
    <mergeCell ref="M117:O117"/>
    <mergeCell ref="P117:Q117"/>
    <mergeCell ref="S117:V117"/>
    <mergeCell ref="B122:N122"/>
    <mergeCell ref="O122:AF122"/>
    <mergeCell ref="B123:N123"/>
    <mergeCell ref="O123:AF123"/>
    <mergeCell ref="B125:AA125"/>
    <mergeCell ref="X119:Y119"/>
    <mergeCell ref="Z119:AE119"/>
    <mergeCell ref="B120:D120"/>
    <mergeCell ref="G120:L120"/>
    <mergeCell ref="M120:O120"/>
    <mergeCell ref="P120:Q120"/>
    <mergeCell ref="S120:V120"/>
    <mergeCell ref="X120:Y120"/>
    <mergeCell ref="Z120:AE120"/>
    <mergeCell ref="B119:D119"/>
    <mergeCell ref="G119:L119"/>
    <mergeCell ref="M119:O119"/>
    <mergeCell ref="P119:Q119"/>
    <mergeCell ref="S119:V119"/>
    <mergeCell ref="B130:AA130"/>
    <mergeCell ref="B132:D132"/>
    <mergeCell ref="G132:L132"/>
    <mergeCell ref="M132:O132"/>
    <mergeCell ref="P132:Q132"/>
    <mergeCell ref="S132:V132"/>
    <mergeCell ref="X132:Y132"/>
    <mergeCell ref="Z132:AE132"/>
    <mergeCell ref="X127:Y127"/>
    <mergeCell ref="Z127:AE127"/>
    <mergeCell ref="B128:D128"/>
    <mergeCell ref="G128:L128"/>
    <mergeCell ref="M128:O128"/>
    <mergeCell ref="P128:Q128"/>
    <mergeCell ref="S128:V128"/>
    <mergeCell ref="X128:Y128"/>
    <mergeCell ref="Z128:AE128"/>
    <mergeCell ref="B127:D127"/>
    <mergeCell ref="G127:L127"/>
    <mergeCell ref="M127:O127"/>
    <mergeCell ref="P127:Q127"/>
    <mergeCell ref="S127:V127"/>
    <mergeCell ref="X133:Y133"/>
    <mergeCell ref="Z133:AE133"/>
    <mergeCell ref="B135:AA135"/>
    <mergeCell ref="B137:D137"/>
    <mergeCell ref="G137:L137"/>
    <mergeCell ref="M137:O137"/>
    <mergeCell ref="P137:Q137"/>
    <mergeCell ref="S137:V137"/>
    <mergeCell ref="X137:Y137"/>
    <mergeCell ref="Z137:AE137"/>
    <mergeCell ref="B133:D133"/>
    <mergeCell ref="G133:L133"/>
    <mergeCell ref="M133:O133"/>
    <mergeCell ref="P133:Q133"/>
    <mergeCell ref="S133:V133"/>
    <mergeCell ref="X138:Y138"/>
    <mergeCell ref="Z138:AE138"/>
    <mergeCell ref="B140:AA140"/>
    <mergeCell ref="B142:D142"/>
    <mergeCell ref="G142:L142"/>
    <mergeCell ref="M142:O142"/>
    <mergeCell ref="P142:Q142"/>
    <mergeCell ref="S142:V142"/>
    <mergeCell ref="X142:Y142"/>
    <mergeCell ref="Z142:AE142"/>
    <mergeCell ref="B138:D138"/>
    <mergeCell ref="G138:L138"/>
    <mergeCell ref="M138:O138"/>
    <mergeCell ref="P138:Q138"/>
    <mergeCell ref="S138:V138"/>
    <mergeCell ref="X143:Y143"/>
    <mergeCell ref="Z143:AE143"/>
    <mergeCell ref="B145:AA145"/>
    <mergeCell ref="B147:D147"/>
    <mergeCell ref="G147:L147"/>
    <mergeCell ref="M147:O147"/>
    <mergeCell ref="P147:Q147"/>
    <mergeCell ref="S147:V147"/>
    <mergeCell ref="X147:Y147"/>
    <mergeCell ref="Z147:AE147"/>
    <mergeCell ref="B143:D143"/>
    <mergeCell ref="G143:L143"/>
    <mergeCell ref="M143:O143"/>
    <mergeCell ref="P143:Q143"/>
    <mergeCell ref="S143:V143"/>
    <mergeCell ref="X148:Y148"/>
    <mergeCell ref="Z148:AE148"/>
    <mergeCell ref="B150:D150"/>
    <mergeCell ref="G150:L150"/>
    <mergeCell ref="M150:O150"/>
    <mergeCell ref="P150:Q150"/>
    <mergeCell ref="S150:V150"/>
    <mergeCell ref="X150:Y150"/>
    <mergeCell ref="Z150:AE150"/>
    <mergeCell ref="B148:D148"/>
    <mergeCell ref="G148:L148"/>
    <mergeCell ref="M148:O148"/>
    <mergeCell ref="P148:Q148"/>
    <mergeCell ref="S148:V148"/>
    <mergeCell ref="X151:Y151"/>
    <mergeCell ref="Z151:AE151"/>
    <mergeCell ref="B152:D152"/>
    <mergeCell ref="G152:L152"/>
    <mergeCell ref="M152:O152"/>
    <mergeCell ref="P152:Q152"/>
    <mergeCell ref="S152:V152"/>
    <mergeCell ref="X152:Y152"/>
    <mergeCell ref="Z152:AE152"/>
    <mergeCell ref="B151:D151"/>
    <mergeCell ref="G151:L151"/>
    <mergeCell ref="M151:O151"/>
    <mergeCell ref="P151:Q151"/>
    <mergeCell ref="S151:V151"/>
    <mergeCell ref="X153:Y153"/>
    <mergeCell ref="Z153:AE153"/>
    <mergeCell ref="B154:D154"/>
    <mergeCell ref="G154:L154"/>
    <mergeCell ref="M154:O154"/>
    <mergeCell ref="P154:Q154"/>
    <mergeCell ref="S154:V154"/>
    <mergeCell ref="X154:Y154"/>
    <mergeCell ref="Z154:AE154"/>
    <mergeCell ref="B153:D153"/>
    <mergeCell ref="G153:L153"/>
    <mergeCell ref="M153:O153"/>
    <mergeCell ref="P153:Q153"/>
    <mergeCell ref="S153:V153"/>
    <mergeCell ref="X155:Y155"/>
    <mergeCell ref="Z155:AE155"/>
    <mergeCell ref="B156:D156"/>
    <mergeCell ref="G156:L156"/>
    <mergeCell ref="M156:O156"/>
    <mergeCell ref="P156:Q156"/>
    <mergeCell ref="S156:V156"/>
    <mergeCell ref="X156:Y156"/>
    <mergeCell ref="Z156:AE156"/>
    <mergeCell ref="B155:D155"/>
    <mergeCell ref="G155:L155"/>
    <mergeCell ref="M155:O155"/>
    <mergeCell ref="P155:Q155"/>
    <mergeCell ref="S155:V155"/>
    <mergeCell ref="X157:Y157"/>
    <mergeCell ref="Z157:AE157"/>
    <mergeCell ref="B158:D158"/>
    <mergeCell ref="G158:L158"/>
    <mergeCell ref="M158:O158"/>
    <mergeCell ref="P158:Q158"/>
    <mergeCell ref="S158:V158"/>
    <mergeCell ref="X158:Y158"/>
    <mergeCell ref="Z158:AE158"/>
    <mergeCell ref="B157:D157"/>
    <mergeCell ref="G157:L157"/>
    <mergeCell ref="M157:O157"/>
    <mergeCell ref="P157:Q157"/>
    <mergeCell ref="S157:V157"/>
    <mergeCell ref="X159:Y159"/>
    <mergeCell ref="Z159:AE159"/>
    <mergeCell ref="B160:D160"/>
    <mergeCell ref="G160:L160"/>
    <mergeCell ref="M160:O160"/>
    <mergeCell ref="P160:Q160"/>
    <mergeCell ref="S160:V160"/>
    <mergeCell ref="X160:Y160"/>
    <mergeCell ref="Z160:AE160"/>
    <mergeCell ref="B159:D159"/>
    <mergeCell ref="G159:L159"/>
    <mergeCell ref="M159:O159"/>
    <mergeCell ref="P159:Q159"/>
    <mergeCell ref="S159:V159"/>
    <mergeCell ref="B161:D161"/>
    <mergeCell ref="G161:L161"/>
    <mergeCell ref="M161:O161"/>
    <mergeCell ref="P161:Q161"/>
    <mergeCell ref="S161:V161"/>
    <mergeCell ref="X161:Y161"/>
    <mergeCell ref="Z161:AE161"/>
    <mergeCell ref="X162:Y162"/>
    <mergeCell ref="Z162:AE162"/>
    <mergeCell ref="B163:D163"/>
    <mergeCell ref="G163:L163"/>
    <mergeCell ref="M163:O163"/>
    <mergeCell ref="P163:Q163"/>
    <mergeCell ref="S163:V163"/>
    <mergeCell ref="X163:Y163"/>
    <mergeCell ref="Z163:AE163"/>
    <mergeCell ref="B162:D162"/>
    <mergeCell ref="G162:L162"/>
    <mergeCell ref="M162:O162"/>
    <mergeCell ref="P162:Q162"/>
    <mergeCell ref="S162:V162"/>
    <mergeCell ref="X164:Y164"/>
    <mergeCell ref="Z164:AE164"/>
    <mergeCell ref="B165:D165"/>
    <mergeCell ref="G165:L165"/>
    <mergeCell ref="M165:O165"/>
    <mergeCell ref="P165:Q165"/>
    <mergeCell ref="S165:V165"/>
    <mergeCell ref="X165:Y165"/>
    <mergeCell ref="Z165:AE165"/>
    <mergeCell ref="B164:D164"/>
    <mergeCell ref="G164:L164"/>
    <mergeCell ref="M164:O164"/>
    <mergeCell ref="P164:Q164"/>
    <mergeCell ref="S164:V164"/>
    <mergeCell ref="X166:Y166"/>
    <mergeCell ref="Z166:AE166"/>
    <mergeCell ref="B167:D167"/>
    <mergeCell ref="G167:L167"/>
    <mergeCell ref="M167:O167"/>
    <mergeCell ref="P167:Q167"/>
    <mergeCell ref="S167:V167"/>
    <mergeCell ref="X167:Y167"/>
    <mergeCell ref="Z167:AE167"/>
    <mergeCell ref="B166:D166"/>
    <mergeCell ref="G166:L166"/>
    <mergeCell ref="M166:O166"/>
    <mergeCell ref="P166:Q166"/>
    <mergeCell ref="S166:V166"/>
    <mergeCell ref="B169:N169"/>
    <mergeCell ref="O169:AF169"/>
    <mergeCell ref="B170:N170"/>
    <mergeCell ref="O170:AF170"/>
    <mergeCell ref="B172:D172"/>
    <mergeCell ref="G172:L172"/>
    <mergeCell ref="M172:O172"/>
    <mergeCell ref="P172:Q172"/>
    <mergeCell ref="S172:V172"/>
    <mergeCell ref="X172:Y172"/>
    <mergeCell ref="Z172:AD172"/>
    <mergeCell ref="X173:Y173"/>
    <mergeCell ref="Z173:AE173"/>
    <mergeCell ref="B174:D174"/>
    <mergeCell ref="G174:L174"/>
    <mergeCell ref="M174:O174"/>
    <mergeCell ref="P174:Q174"/>
    <mergeCell ref="S174:V174"/>
    <mergeCell ref="X174:Y174"/>
    <mergeCell ref="Z174:AE174"/>
    <mergeCell ref="B173:D173"/>
    <mergeCell ref="G173:L173"/>
    <mergeCell ref="M173:O173"/>
    <mergeCell ref="P173:Q173"/>
    <mergeCell ref="S173:V173"/>
    <mergeCell ref="X175:Y175"/>
    <mergeCell ref="Z175:AE175"/>
    <mergeCell ref="B176:D176"/>
    <mergeCell ref="G176:L176"/>
    <mergeCell ref="M176:O176"/>
    <mergeCell ref="P176:Q176"/>
    <mergeCell ref="S176:V176"/>
    <mergeCell ref="X176:Y176"/>
    <mergeCell ref="Z176:AE176"/>
    <mergeCell ref="B175:D175"/>
    <mergeCell ref="G175:L175"/>
    <mergeCell ref="M175:O175"/>
    <mergeCell ref="P175:Q175"/>
    <mergeCell ref="S175:V175"/>
    <mergeCell ref="Z180:AE180"/>
    <mergeCell ref="B181:D181"/>
    <mergeCell ref="G181:L181"/>
    <mergeCell ref="M181:O181"/>
    <mergeCell ref="P181:Q181"/>
    <mergeCell ref="S181:V181"/>
    <mergeCell ref="X181:Y181"/>
    <mergeCell ref="Z181:AE181"/>
    <mergeCell ref="B180:D180"/>
    <mergeCell ref="G180:L180"/>
    <mergeCell ref="M180:O180"/>
    <mergeCell ref="P180:Q180"/>
    <mergeCell ref="S180:V180"/>
    <mergeCell ref="X182:Y182"/>
    <mergeCell ref="Z182:AE182"/>
    <mergeCell ref="B183:D183"/>
    <mergeCell ref="G183:L183"/>
    <mergeCell ref="M183:O183"/>
    <mergeCell ref="P183:Q183"/>
    <mergeCell ref="S183:V183"/>
    <mergeCell ref="X183:Y183"/>
    <mergeCell ref="Z183:AE183"/>
    <mergeCell ref="B182:D182"/>
    <mergeCell ref="G182:L182"/>
    <mergeCell ref="M182:O182"/>
    <mergeCell ref="P182:Q182"/>
    <mergeCell ref="S182:V182"/>
    <mergeCell ref="X184:Y184"/>
    <mergeCell ref="Z184:AE184"/>
    <mergeCell ref="B185:D185"/>
    <mergeCell ref="G185:L185"/>
    <mergeCell ref="M185:O185"/>
    <mergeCell ref="P185:Q185"/>
    <mergeCell ref="S185:V185"/>
    <mergeCell ref="X185:Y185"/>
    <mergeCell ref="Z185:AE185"/>
    <mergeCell ref="B184:D184"/>
    <mergeCell ref="G184:L184"/>
    <mergeCell ref="M184:O184"/>
    <mergeCell ref="P184:Q184"/>
    <mergeCell ref="S184:V184"/>
    <mergeCell ref="X186:Y186"/>
    <mergeCell ref="Z186:AE186"/>
    <mergeCell ref="B187:D187"/>
    <mergeCell ref="G187:L187"/>
    <mergeCell ref="M187:O187"/>
    <mergeCell ref="P187:Q187"/>
    <mergeCell ref="S187:V187"/>
    <mergeCell ref="X187:Y187"/>
    <mergeCell ref="Z187:AE187"/>
    <mergeCell ref="B186:D186"/>
    <mergeCell ref="G186:L186"/>
    <mergeCell ref="M186:O186"/>
    <mergeCell ref="P186:Q186"/>
    <mergeCell ref="S186:V186"/>
    <mergeCell ref="X188:Y188"/>
    <mergeCell ref="Z188:AE188"/>
    <mergeCell ref="B189:D189"/>
    <mergeCell ref="G189:L189"/>
    <mergeCell ref="M189:O189"/>
    <mergeCell ref="P189:Q189"/>
    <mergeCell ref="S189:V189"/>
    <mergeCell ref="X189:Y189"/>
    <mergeCell ref="Z189:AE189"/>
    <mergeCell ref="B188:D188"/>
    <mergeCell ref="G188:L188"/>
    <mergeCell ref="M188:O188"/>
    <mergeCell ref="P188:Q188"/>
    <mergeCell ref="S188:V188"/>
    <mergeCell ref="X190:Y190"/>
    <mergeCell ref="Z190:AE190"/>
    <mergeCell ref="B191:D191"/>
    <mergeCell ref="G191:L191"/>
    <mergeCell ref="M191:O191"/>
    <mergeCell ref="P191:Q191"/>
    <mergeCell ref="S191:V191"/>
    <mergeCell ref="X191:Y191"/>
    <mergeCell ref="Z191:AE191"/>
    <mergeCell ref="B190:D190"/>
    <mergeCell ref="G190:L190"/>
    <mergeCell ref="M190:O190"/>
    <mergeCell ref="P190:Q190"/>
    <mergeCell ref="S190:V190"/>
    <mergeCell ref="X192:Y192"/>
    <mergeCell ref="Z192:AE192"/>
    <mergeCell ref="B193:D193"/>
    <mergeCell ref="G193:L193"/>
    <mergeCell ref="M193:O193"/>
    <mergeCell ref="P193:Q193"/>
    <mergeCell ref="S193:V193"/>
    <mergeCell ref="X193:Y193"/>
    <mergeCell ref="Z193:AE193"/>
    <mergeCell ref="B192:D192"/>
    <mergeCell ref="G192:L192"/>
    <mergeCell ref="M192:O192"/>
    <mergeCell ref="P192:Q192"/>
    <mergeCell ref="S192:V192"/>
    <mergeCell ref="B197:N197"/>
    <mergeCell ref="O197:AF197"/>
    <mergeCell ref="B198:N198"/>
    <mergeCell ref="O198:AF198"/>
    <mergeCell ref="X194:Y194"/>
    <mergeCell ref="Z194:AE194"/>
    <mergeCell ref="B195:D195"/>
    <mergeCell ref="G195:L195"/>
    <mergeCell ref="M195:O195"/>
    <mergeCell ref="P195:Q195"/>
    <mergeCell ref="S195:V195"/>
    <mergeCell ref="X195:Y195"/>
    <mergeCell ref="Z195:AE195"/>
    <mergeCell ref="B194:D194"/>
    <mergeCell ref="G194:L194"/>
    <mergeCell ref="M194:O194"/>
    <mergeCell ref="P194:Q194"/>
    <mergeCell ref="S194:V194"/>
  </mergeCells>
  <pageMargins left="0.7" right="0.7" top="0.75" bottom="0.75" header="0.3" footer="0.3"/>
  <pageSetup paperSize="9" scale="82" orientation="landscape" r:id="rId1"/>
  <headerFooter alignWithMargins="0"/>
  <rowBreaks count="9" manualBreakCount="9">
    <brk id="27" max="34" man="1"/>
    <brk id="53" max="34" man="1"/>
    <brk id="74" max="34" man="1"/>
    <brk id="100" max="34" man="1"/>
    <brk id="123" max="34" man="1"/>
    <brk id="149" max="34" man="1"/>
    <brk id="170" max="34" man="1"/>
    <brk id="198" max="34" man="1"/>
    <brk id="225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pak.I</vt:lpstr>
      <vt:lpstr>pak.I!Obszar_wydruku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Robert Mika</cp:lastModifiedBy>
  <cp:lastPrinted>2022-11-14T12:10:21Z</cp:lastPrinted>
  <dcterms:created xsi:type="dcterms:W3CDTF">2022-10-03T05:50:41Z</dcterms:created>
  <dcterms:modified xsi:type="dcterms:W3CDTF">2023-01-30T12:02:36Z</dcterms:modified>
</cp:coreProperties>
</file>